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EEDD28C-D4B9-44D2-8299-03BFE7481EA5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hosqer'!$A$1:$G$106</definedName>
    <definedName name="_xlnm.Print_Area" localSheetId="5">'DT KT'!$A$1:$E$107</definedName>
    <definedName name="_xlnm.Print_Area" localSheetId="0">'Ekamutner ev caxser'!$A$1:$E$92</definedName>
    <definedName name="_xlnm.Print_Area" localSheetId="3">'Ekamutner hamematakan'!$A$1:$H$75</definedName>
    <definedName name="_xlnm.Print_Area" localSheetId="2">Hastiqacucak!$A$1:$F$343</definedName>
    <definedName name="_xlnm.Print_Area" localSheetId="6">Աշխատավարձ!$A$1:$J$25</definedName>
    <definedName name="_xlnm.Print_Titles" localSheetId="2">Hastiqacucak!$68:$68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9" i="23" l="1"/>
  <c r="F328" i="23"/>
  <c r="F329" i="23" s="1"/>
  <c r="F327" i="23"/>
  <c r="C325" i="23"/>
  <c r="F324" i="23"/>
  <c r="F323" i="23"/>
  <c r="C321" i="23"/>
  <c r="F320" i="23"/>
  <c r="F321" i="23" s="1"/>
  <c r="C316" i="23"/>
  <c r="F315" i="23"/>
  <c r="F316" i="23" s="1"/>
  <c r="C313" i="23"/>
  <c r="F312" i="23"/>
  <c r="F313" i="23" s="1"/>
  <c r="C310" i="23"/>
  <c r="F309" i="23"/>
  <c r="F310" i="23" s="1"/>
  <c r="C307" i="23"/>
  <c r="F306" i="23"/>
  <c r="F307" i="23" s="1"/>
  <c r="F305" i="23"/>
  <c r="F304" i="23"/>
  <c r="C302" i="23"/>
  <c r="F301" i="23"/>
  <c r="F300" i="23"/>
  <c r="C298" i="23"/>
  <c r="F297" i="23"/>
  <c r="F298" i="23" s="1"/>
  <c r="C294" i="23"/>
  <c r="F293" i="23"/>
  <c r="F294" i="23" s="1"/>
  <c r="F292" i="23"/>
  <c r="C290" i="23"/>
  <c r="F289" i="23"/>
  <c r="F288" i="23"/>
  <c r="C286" i="23"/>
  <c r="F285" i="23"/>
  <c r="F284" i="23"/>
  <c r="F283" i="23"/>
  <c r="F286" i="23" s="1"/>
  <c r="F282" i="23"/>
  <c r="C280" i="23"/>
  <c r="F279" i="23"/>
  <c r="F278" i="23"/>
  <c r="F277" i="23"/>
  <c r="F280" i="23" s="1"/>
  <c r="F276" i="23"/>
  <c r="C274" i="23"/>
  <c r="F273" i="23"/>
  <c r="F272" i="23"/>
  <c r="F274" i="23" s="1"/>
  <c r="C270" i="23"/>
  <c r="F269" i="23"/>
  <c r="F268" i="23"/>
  <c r="F267" i="23"/>
  <c r="F266" i="23"/>
  <c r="C264" i="23"/>
  <c r="F263" i="23"/>
  <c r="F264" i="23" s="1"/>
  <c r="F262" i="23"/>
  <c r="C260" i="23"/>
  <c r="F259" i="23"/>
  <c r="F258" i="23"/>
  <c r="F257" i="23"/>
  <c r="F256" i="23"/>
  <c r="F260" i="23" s="1"/>
  <c r="C254" i="23"/>
  <c r="F253" i="23"/>
  <c r="F252" i="23"/>
  <c r="F251" i="23"/>
  <c r="F250" i="23"/>
  <c r="C248" i="23"/>
  <c r="F247" i="23"/>
  <c r="F246" i="23"/>
  <c r="F245" i="23"/>
  <c r="F244" i="23"/>
  <c r="C242" i="23"/>
  <c r="F241" i="23"/>
  <c r="F240" i="23"/>
  <c r="C237" i="23"/>
  <c r="F236" i="23"/>
  <c r="F235" i="23"/>
  <c r="F234" i="23"/>
  <c r="F237" i="23" s="1"/>
  <c r="C232" i="23"/>
  <c r="F231" i="23"/>
  <c r="F230" i="23"/>
  <c r="F229" i="23"/>
  <c r="C227" i="23"/>
  <c r="G226" i="23"/>
  <c r="F225" i="23"/>
  <c r="F224" i="23"/>
  <c r="F223" i="23"/>
  <c r="F222" i="23"/>
  <c r="F221" i="23"/>
  <c r="F220" i="23"/>
  <c r="F227" i="23" s="1"/>
  <c r="F219" i="23"/>
  <c r="C215" i="23"/>
  <c r="F214" i="23"/>
  <c r="F215" i="23" s="1"/>
  <c r="F213" i="23"/>
  <c r="C211" i="23"/>
  <c r="F210" i="23"/>
  <c r="F211" i="23" s="1"/>
  <c r="F209" i="23"/>
  <c r="C207" i="23"/>
  <c r="F206" i="23"/>
  <c r="F207" i="23" s="1"/>
  <c r="F204" i="23"/>
  <c r="C204" i="23"/>
  <c r="F203" i="23"/>
  <c r="C201" i="23"/>
  <c r="F200" i="23"/>
  <c r="F199" i="23"/>
  <c r="F198" i="23"/>
  <c r="F201" i="23" s="1"/>
  <c r="C196" i="23"/>
  <c r="F195" i="23"/>
  <c r="F194" i="23"/>
  <c r="F196" i="23" s="1"/>
  <c r="C192" i="23"/>
  <c r="F191" i="23"/>
  <c r="F190" i="23"/>
  <c r="F192" i="23" s="1"/>
  <c r="C188" i="23"/>
  <c r="F187" i="23"/>
  <c r="F184" i="23"/>
  <c r="F188" i="23" s="1"/>
  <c r="C181" i="23"/>
  <c r="C177" i="23"/>
  <c r="C174" i="23"/>
  <c r="F173" i="23"/>
  <c r="F172" i="23"/>
  <c r="F174" i="23" s="1"/>
  <c r="C170" i="23"/>
  <c r="F169" i="23"/>
  <c r="F168" i="23"/>
  <c r="C166" i="23"/>
  <c r="F165" i="23"/>
  <c r="F164" i="23"/>
  <c r="F166" i="23" s="1"/>
  <c r="C162" i="23"/>
  <c r="F161" i="23"/>
  <c r="F160" i="23"/>
  <c r="F159" i="23"/>
  <c r="F158" i="23"/>
  <c r="F157" i="23"/>
  <c r="C155" i="23"/>
  <c r="F154" i="23"/>
  <c r="F153" i="23"/>
  <c r="F152" i="23"/>
  <c r="F151" i="23"/>
  <c r="F150" i="23"/>
  <c r="C148" i="23"/>
  <c r="F147" i="23"/>
  <c r="F146" i="23"/>
  <c r="C144" i="23"/>
  <c r="F143" i="23"/>
  <c r="F142" i="23"/>
  <c r="F140" i="23"/>
  <c r="F139" i="23"/>
  <c r="C137" i="23"/>
  <c r="F136" i="23"/>
  <c r="F135" i="23"/>
  <c r="C133" i="23"/>
  <c r="F132" i="23"/>
  <c r="F131" i="23"/>
  <c r="F130" i="23"/>
  <c r="F129" i="23"/>
  <c r="F133" i="23" s="1"/>
  <c r="C127" i="23"/>
  <c r="F126" i="23"/>
  <c r="F125" i="23"/>
  <c r="F124" i="23"/>
  <c r="F123" i="23"/>
  <c r="C121" i="23"/>
  <c r="F120" i="23"/>
  <c r="F119" i="23"/>
  <c r="F118" i="23"/>
  <c r="F117" i="23"/>
  <c r="C115" i="23"/>
  <c r="F114" i="23"/>
  <c r="F113" i="23"/>
  <c r="C109" i="23"/>
  <c r="F107" i="23"/>
  <c r="F106" i="23"/>
  <c r="F103" i="23"/>
  <c r="F102" i="23"/>
  <c r="C102" i="23"/>
  <c r="F101" i="23"/>
  <c r="C101" i="23"/>
  <c r="F100" i="23"/>
  <c r="C100" i="23"/>
  <c r="F99" i="23"/>
  <c r="F104" i="23" s="1"/>
  <c r="F95" i="23"/>
  <c r="C95" i="23"/>
  <c r="F94" i="23"/>
  <c r="F97" i="23" s="1"/>
  <c r="C94" i="23"/>
  <c r="C97" i="23" s="1"/>
  <c r="C92" i="23"/>
  <c r="D91" i="23"/>
  <c r="F91" i="23" s="1"/>
  <c r="G91" i="23" s="1"/>
  <c r="F90" i="23"/>
  <c r="F89" i="23"/>
  <c r="F88" i="23"/>
  <c r="F87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F71" i="23"/>
  <c r="A21" i="20"/>
  <c r="A78" i="20"/>
  <c r="A77" i="20"/>
  <c r="D28" i="20"/>
  <c r="E28" i="20"/>
  <c r="D65" i="20"/>
  <c r="E65" i="20"/>
  <c r="C65" i="20"/>
  <c r="E36" i="20"/>
  <c r="D36" i="20"/>
  <c r="C36" i="20"/>
  <c r="C28" i="20"/>
  <c r="E19" i="20"/>
  <c r="F155" i="23" l="1"/>
  <c r="F162" i="23"/>
  <c r="F115" i="23"/>
  <c r="F137" i="23"/>
  <c r="C317" i="23"/>
  <c r="F242" i="23"/>
  <c r="F290" i="23"/>
  <c r="F325" i="23"/>
  <c r="F330" i="23" s="1"/>
  <c r="C104" i="23"/>
  <c r="C216" i="23" s="1"/>
  <c r="C331" i="23" s="1"/>
  <c r="F127" i="23"/>
  <c r="F148" i="23"/>
  <c r="F170" i="23"/>
  <c r="F254" i="23"/>
  <c r="F302" i="23"/>
  <c r="F109" i="23"/>
  <c r="F121" i="23"/>
  <c r="F144" i="23"/>
  <c r="F232" i="23"/>
  <c r="F248" i="23"/>
  <c r="F270" i="23"/>
  <c r="C330" i="23"/>
  <c r="F317" i="23"/>
  <c r="F92" i="23"/>
  <c r="D19" i="20"/>
  <c r="F331" i="23" l="1"/>
  <c r="F216" i="23"/>
  <c r="D25" i="1"/>
  <c r="A31" i="1"/>
  <c r="A30" i="1"/>
  <c r="D27" i="1"/>
  <c r="A69" i="1"/>
  <c r="A70" i="1"/>
  <c r="D62" i="1"/>
  <c r="E55" i="10" s="1"/>
  <c r="D36" i="1"/>
  <c r="F36" i="20" s="1"/>
  <c r="D29" i="9" s="1"/>
  <c r="A16" i="20"/>
  <c r="A17" i="20" s="1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D78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2" i="20"/>
  <c r="D54" i="9" s="1"/>
  <c r="D55" i="9"/>
  <c r="F61" i="20"/>
  <c r="D53" i="9" s="1"/>
  <c r="F59" i="20"/>
  <c r="D51" i="9" s="1"/>
  <c r="F51" i="20"/>
  <c r="D44" i="9" s="1"/>
  <c r="A28" i="20"/>
  <c r="A32" i="20" s="1"/>
  <c r="A33" i="20" s="1"/>
  <c r="A34" i="20" s="1"/>
  <c r="A35" i="20" s="1"/>
  <c r="A36" i="20" s="1"/>
  <c r="A37" i="20" s="1"/>
  <c r="A38" i="20" s="1"/>
  <c r="A39" i="20" s="1"/>
  <c r="A27" i="1"/>
  <c r="A28" i="1" s="1"/>
  <c r="A29" i="1" s="1"/>
  <c r="A14" i="1"/>
  <c r="A15" i="1" s="1"/>
  <c r="E79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7" i="20"/>
  <c r="D59" i="9" s="1"/>
  <c r="F68" i="20"/>
  <c r="D60" i="9" s="1"/>
  <c r="F69" i="20"/>
  <c r="D61" i="9" s="1"/>
  <c r="F70" i="20"/>
  <c r="D62" i="9" s="1"/>
  <c r="F71" i="20"/>
  <c r="D63" i="9" s="1"/>
  <c r="F72" i="20"/>
  <c r="D64" i="9" s="1"/>
  <c r="F73" i="20"/>
  <c r="D65" i="9" s="1"/>
  <c r="F74" i="20"/>
  <c r="D66" i="9" s="1"/>
  <c r="F75" i="20"/>
  <c r="D67" i="9" s="1"/>
  <c r="F76" i="20"/>
  <c r="D68" i="9" s="1"/>
  <c r="F66" i="20"/>
  <c r="F58" i="20"/>
  <c r="D50" i="9" s="1"/>
  <c r="F57" i="20"/>
  <c r="D49" i="9" s="1"/>
  <c r="F56" i="20"/>
  <c r="F48" i="20"/>
  <c r="D41" i="9" s="1"/>
  <c r="F49" i="20"/>
  <c r="D42" i="9" s="1"/>
  <c r="F50" i="20"/>
  <c r="D43" i="9" s="1"/>
  <c r="F47" i="20"/>
  <c r="D40" i="9" s="1"/>
  <c r="F54" i="20"/>
  <c r="F52" i="20" s="1"/>
  <c r="D46" i="20"/>
  <c r="E46" i="20"/>
  <c r="C46" i="20"/>
  <c r="F45" i="20"/>
  <c r="D38" i="9" s="1"/>
  <c r="F43" i="20"/>
  <c r="D36" i="9" s="1"/>
  <c r="F44" i="20"/>
  <c r="D37" i="9" s="1"/>
  <c r="F42" i="20"/>
  <c r="D35" i="9" s="1"/>
  <c r="F41" i="20"/>
  <c r="D34" i="9" s="1"/>
  <c r="F40" i="20"/>
  <c r="D33" i="9" s="1"/>
  <c r="F39" i="20"/>
  <c r="D32" i="9" s="1"/>
  <c r="F38" i="20"/>
  <c r="D31" i="9" s="1"/>
  <c r="D30" i="9"/>
  <c r="F35" i="20"/>
  <c r="D28" i="9" s="1"/>
  <c r="F34" i="20"/>
  <c r="D27" i="9" s="1"/>
  <c r="F33" i="20"/>
  <c r="D26" i="9" s="1"/>
  <c r="F32" i="20"/>
  <c r="F30" i="20"/>
  <c r="F29" i="20"/>
  <c r="F27" i="20"/>
  <c r="F18" i="20"/>
  <c r="F17" i="20"/>
  <c r="D11" i="9" s="1"/>
  <c r="F16" i="20"/>
  <c r="D10" i="9" s="1"/>
  <c r="F15" i="20"/>
  <c r="D46" i="1"/>
  <c r="E39" i="10" s="1"/>
  <c r="D34" i="21"/>
  <c r="D93" i="20"/>
  <c r="E93" i="20"/>
  <c r="F93" i="20"/>
  <c r="C93" i="20"/>
  <c r="D89" i="20"/>
  <c r="E89" i="20"/>
  <c r="F89" i="20"/>
  <c r="C89" i="20"/>
  <c r="D85" i="20"/>
  <c r="E85" i="20"/>
  <c r="F85" i="20"/>
  <c r="C85" i="20"/>
  <c r="D52" i="20"/>
  <c r="E52" i="20"/>
  <c r="C52" i="20"/>
  <c r="F13" i="20"/>
  <c r="C13" i="20" s="1"/>
  <c r="A8" i="20"/>
  <c r="D19" i="1"/>
  <c r="E13" i="10" s="1"/>
  <c r="D58" i="9" l="1"/>
  <c r="F65" i="20"/>
  <c r="C27" i="20"/>
  <c r="C26" i="20" s="1"/>
  <c r="F28" i="20"/>
  <c r="F26" i="20" s="1"/>
  <c r="A40" i="20"/>
  <c r="A41" i="20"/>
  <c r="D23" i="9"/>
  <c r="D74" i="9"/>
  <c r="D70" i="9"/>
  <c r="E80" i="9"/>
  <c r="A18" i="20"/>
  <c r="A19" i="20" s="1"/>
  <c r="A20" i="20" s="1"/>
  <c r="A22" i="20" s="1"/>
  <c r="A23" i="20" s="1"/>
  <c r="A24" i="20" s="1"/>
  <c r="D12" i="9"/>
  <c r="C18" i="20"/>
  <c r="D47" i="9"/>
  <c r="D45" i="9" s="1"/>
  <c r="D39" i="9"/>
  <c r="D57" i="9"/>
  <c r="D52" i="9"/>
  <c r="E52" i="9" s="1"/>
  <c r="E26" i="9"/>
  <c r="D25" i="9"/>
  <c r="E25" i="9" s="1"/>
  <c r="E21" i="10"/>
  <c r="E19" i="10" s="1"/>
  <c r="D24" i="9"/>
  <c r="D12" i="1"/>
  <c r="D9" i="9"/>
  <c r="E9" i="9" s="1"/>
  <c r="F14" i="20"/>
  <c r="D13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29" i="20"/>
  <c r="A30" i="20" s="1"/>
  <c r="A31" i="20" s="1"/>
  <c r="E27" i="20"/>
  <c r="E26" i="20" s="1"/>
  <c r="E6" i="10"/>
  <c r="D7" i="9"/>
  <c r="A16" i="1"/>
  <c r="A17" i="1" s="1"/>
  <c r="D27" i="20"/>
  <c r="D26" i="20" s="1"/>
  <c r="C19" i="9"/>
  <c r="C81" i="9" s="1"/>
  <c r="F67" i="10"/>
  <c r="D19" i="10"/>
  <c r="D67" i="10" s="1"/>
  <c r="F46" i="20"/>
  <c r="E13" i="20"/>
  <c r="D13" i="20"/>
  <c r="J8" i="22"/>
  <c r="D22" i="9" l="1"/>
  <c r="A42" i="20"/>
  <c r="A43" i="20" s="1"/>
  <c r="A44" i="20" s="1"/>
  <c r="A45" i="20" s="1"/>
  <c r="A46" i="20" s="1"/>
  <c r="D69" i="9"/>
  <c r="E18" i="20"/>
  <c r="E14" i="20" s="1"/>
  <c r="D18" i="20"/>
  <c r="D14" i="20" s="1"/>
  <c r="C14" i="20"/>
  <c r="A37" i="1"/>
  <c r="A39" i="1" s="1"/>
  <c r="A38" i="1"/>
  <c r="D8" i="9"/>
  <c r="A18" i="1"/>
  <c r="A19" i="1"/>
  <c r="A23" i="1" s="1"/>
  <c r="D20" i="9"/>
  <c r="E24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J9" i="22"/>
  <c r="A49" i="20" l="1"/>
  <c r="A47" i="20"/>
  <c r="A48" i="20" s="1"/>
  <c r="A50" i="20" s="1"/>
  <c r="A51" i="20"/>
  <c r="A52" i="20" s="1"/>
  <c r="D19" i="9"/>
  <c r="D81" i="9" s="1"/>
  <c r="A40" i="1"/>
  <c r="A42" i="1" s="1"/>
  <c r="A43" i="1" s="1"/>
  <c r="A44" i="1" s="1"/>
  <c r="A45" i="1" s="1"/>
  <c r="A46" i="1" s="1"/>
  <c r="A41" i="1"/>
  <c r="A20" i="1"/>
  <c r="A21" i="1" s="1"/>
  <c r="A22" i="1"/>
  <c r="A24" i="1" s="1"/>
  <c r="D91" i="21"/>
  <c r="D36" i="21"/>
  <c r="D14" i="21"/>
  <c r="D8" i="21"/>
  <c r="A53" i="20" l="1"/>
  <c r="A54" i="20"/>
  <c r="A55" i="20"/>
  <c r="A56" i="20" s="1"/>
  <c r="A47" i="1"/>
  <c r="A48" i="1" s="1"/>
  <c r="A50" i="1" s="1"/>
  <c r="A51" i="1"/>
  <c r="A52" i="1" s="1"/>
  <c r="A53" i="1" s="1"/>
  <c r="A49" i="1"/>
  <c r="D95" i="21"/>
  <c r="F91" i="21" s="1"/>
  <c r="A58" i="20" l="1"/>
  <c r="A59" i="20" s="1"/>
  <c r="A57" i="20"/>
  <c r="A55" i="1"/>
  <c r="A54" i="1"/>
  <c r="E84" i="20"/>
  <c r="A60" i="20" l="1"/>
  <c r="A61" i="20" s="1"/>
  <c r="A62" i="20" s="1"/>
  <c r="A63" i="20" s="1"/>
  <c r="A64" i="20"/>
  <c r="A56" i="1"/>
  <c r="A57" i="1" s="1"/>
  <c r="C84" i="20"/>
  <c r="D84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5" i="20" l="1"/>
  <c r="A58" i="1"/>
  <c r="A59" i="1" s="1"/>
  <c r="A60" i="1"/>
  <c r="D25" i="20"/>
  <c r="C25" i="20"/>
  <c r="E25" i="20"/>
  <c r="E96" i="20" s="1"/>
  <c r="F84" i="20"/>
  <c r="F25" i="20" s="1"/>
  <c r="A71" i="20" l="1"/>
  <c r="A66" i="20"/>
  <c r="A67" i="20" s="1"/>
  <c r="A68" i="20" s="1"/>
  <c r="A69" i="20" s="1"/>
  <c r="A70" i="20" s="1"/>
  <c r="A61" i="1"/>
  <c r="A62" i="1"/>
  <c r="A68" i="1" s="1"/>
  <c r="A71" i="1" s="1"/>
  <c r="A72" i="1" s="1"/>
  <c r="A73" i="1" s="1"/>
  <c r="A74" i="1" s="1"/>
  <c r="A75" i="1" s="1"/>
  <c r="A76" i="1" s="1"/>
  <c r="A77" i="1" s="1"/>
  <c r="A78" i="1" s="1"/>
  <c r="C96" i="20"/>
  <c r="F96" i="20"/>
  <c r="D96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74" i="20" l="1"/>
  <c r="A72" i="20"/>
  <c r="A73" i="20" s="1"/>
  <c r="E81" i="9"/>
  <c r="E8" i="9"/>
  <c r="A75" i="20" l="1"/>
  <c r="A76" i="20" s="1"/>
  <c r="A79" i="20" s="1"/>
  <c r="A80" i="20" s="1"/>
  <c r="A81" i="20" s="1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82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HHAN</author>
  </authors>
  <commentList>
    <comment ref="D69" authorId="0" shapeId="0" xr:uid="{E8EAAB25-8241-4167-8AF4-55BB448ACA32}">
      <text>
        <r>
          <rPr>
            <b/>
            <sz val="8"/>
            <color indexed="81"/>
            <rFont val="Tahoma"/>
            <family val="2"/>
          </rPr>
          <t>HHAN: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<sst xmlns="http://schemas.openxmlformats.org/spreadsheetml/2006/main" count="1203" uniqueCount="617">
  <si>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</si>
  <si>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</si>
  <si>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</si>
  <si>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</si>
  <si>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</si>
  <si>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</si>
  <si>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</si>
  <si>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</si>
  <si>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</si>
  <si>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</si>
  <si>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</si>
  <si>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</si>
  <si>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</si>
  <si>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</si>
  <si>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</si>
  <si>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</si>
  <si>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</si>
  <si>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</si>
  <si>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</si>
  <si>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</si>
  <si>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</si>
  <si>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</si>
  <si>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</si>
  <si>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</si>
  <si>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</si>
  <si>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</si>
  <si>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</si>
  <si>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</si>
  <si>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</si>
  <si>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</si>
  <si>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</si>
  <si>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</si>
  <si>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</si>
  <si>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</si>
  <si>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</si>
  <si>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</si>
  <si>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</si>
  <si>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</si>
  <si>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</si>
  <si>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</si>
  <si>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</si>
  <si>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</si>
  <si>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</si>
  <si>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</si>
  <si>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</si>
  <si>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</si>
  <si>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</si>
  <si>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</si>
  <si>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</si>
  <si>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</si>
  <si>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</si>
  <si>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</si>
  <si>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</si>
  <si>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</si>
  <si>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</si>
  <si>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</si>
  <si>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</si>
  <si>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</si>
  <si>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</si>
  <si>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</si>
  <si>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</si>
  <si>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</si>
  <si>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</si>
  <si>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</si>
  <si>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</si>
  <si>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</si>
  <si>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</si>
  <si>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</si>
  <si>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</si>
  <si>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</si>
  <si>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</si>
  <si>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</si>
  <si>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</si>
  <si>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</si>
  <si>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</si>
  <si>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</si>
  <si>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</si>
  <si>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</si>
  <si>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</si>
  <si>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</si>
  <si>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</si>
  <si>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</si>
  <si>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</si>
  <si>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</si>
  <si>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</si>
  <si>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</si>
  <si>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</si>
  <si>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</si>
  <si>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</si>
  <si>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</si>
  <si>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</si>
  <si>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</si>
  <si>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</si>
  <si>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</si>
  <si>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</si>
  <si>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</si>
  <si>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</si>
  <si>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</si>
  <si>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</si>
  <si>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</si>
  <si>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</si>
  <si>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</si>
  <si>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</si>
  <si>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</si>
  <si>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</si>
  <si>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</si>
  <si>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</si>
  <si>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</si>
  <si>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</si>
  <si>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</si>
  <si>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</si>
  <si>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</si>
  <si>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</si>
  <si>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</si>
  <si>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</si>
  <si>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</si>
  <si>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</si>
  <si>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</si>
  <si>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</si>
  <si>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</si>
  <si>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</si>
  <si>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</si>
  <si>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</si>
  <si>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</si>
  <si>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</si>
  <si>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</si>
  <si>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</si>
  <si>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</si>
  <si>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</si>
  <si>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</si>
  <si>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</si>
  <si>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</si>
  <si>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</si>
  <si>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</si>
  <si>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</si>
  <si>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</si>
  <si>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</si>
  <si>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</si>
  <si>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</si>
  <si>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</si>
  <si>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</si>
  <si>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</si>
  <si>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</si>
  <si>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</si>
  <si>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</si>
  <si>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</si>
  <si>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</si>
  <si>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</si>
  <si>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</si>
  <si>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</si>
  <si>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</si>
  <si>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</si>
  <si>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</si>
  <si>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</si>
  <si>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</si>
  <si>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</si>
  <si>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</si>
  <si>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</si>
  <si>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</si>
  <si>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</si>
  <si>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</si>
  <si>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</si>
  <si>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</si>
  <si>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</si>
  <si>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</si>
  <si>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</si>
  <si>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</si>
  <si>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</si>
  <si>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</si>
  <si>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</si>
  <si>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</si>
  <si>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</si>
  <si>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</si>
  <si>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</si>
  <si>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</si>
  <si>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</si>
  <si>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</si>
  <si>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</si>
  <si>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</si>
  <si>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</si>
  <si>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</si>
  <si>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</si>
  <si>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</si>
  <si>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</si>
  <si>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</si>
  <si>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</si>
  <si>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</si>
  <si>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</si>
  <si>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</si>
  <si>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</si>
  <si>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</si>
  <si>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</si>
  <si>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</si>
  <si>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</si>
  <si>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</si>
  <si>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</si>
  <si>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</si>
  <si>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</si>
  <si>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</si>
  <si>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</si>
  <si>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</si>
  <si>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</si>
  <si>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</si>
  <si>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</si>
  <si>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</si>
  <si>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</si>
  <si>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</si>
  <si>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</si>
  <si>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</si>
  <si>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</si>
  <si>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</si>
  <si>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</si>
  <si>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</si>
  <si>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</si>
  <si>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</si>
  <si>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</si>
  <si>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</si>
  <si>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</si>
  <si>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</si>
  <si>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</si>
  <si>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</si>
  <si>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</si>
  <si>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</si>
  <si>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</si>
  <si>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</si>
  <si>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</si>
  <si>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</si>
  <si>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</si>
  <si>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</si>
  <si>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</si>
  <si>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</si>
  <si>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</si>
  <si>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</si>
  <si>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</si>
  <si>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</si>
  <si>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</si>
  <si>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</si>
  <si>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</si>
  <si>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</si>
  <si>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</si>
  <si>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</si>
  <si>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</si>
  <si>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</si>
  <si>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</si>
  <si>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</si>
  <si>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</si>
  <si>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</si>
  <si>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</si>
  <si>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</si>
  <si>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</si>
  <si>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</si>
  <si>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</si>
  <si>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</si>
  <si>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</si>
  <si>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</si>
  <si>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</si>
  <si>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</si>
  <si>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</si>
  <si>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</si>
  <si>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</si>
  <si>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</si>
  <si>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</si>
  <si>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</si>
  <si>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</si>
  <si>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</si>
  <si>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</si>
  <si>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</si>
  <si>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</si>
  <si>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</si>
  <si>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</si>
  <si>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</si>
  <si>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</si>
  <si>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</si>
  <si>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</si>
  <si>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</si>
  <si>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</si>
  <si>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</si>
  <si>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</si>
  <si>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</si>
  <si>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</si>
  <si>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</si>
  <si>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</si>
  <si>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</si>
  <si>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</si>
  <si>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</si>
  <si>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</si>
  <si>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</si>
  <si>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</si>
  <si>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</si>
  <si>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</si>
  <si>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</si>
  <si>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</si>
  <si>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</si>
  <si>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</si>
  <si>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</si>
  <si>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</si>
  <si>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</si>
  <si>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</si>
  <si>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</si>
  <si>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</si>
  <si>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</si>
  <si>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</si>
  <si>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</si>
  <si>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</si>
  <si>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</si>
  <si>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</si>
  <si>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</si>
  <si>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</si>
  <si>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</si>
  <si>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</si>
  <si>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Այլ եկամուտների գծով (բանկի տոկոսից)</t>
  </si>
  <si>
    <t>ՀԾ  կայքի սպասարկման գծով</t>
  </si>
  <si>
    <t xml:space="preserve">Բուժ. տեխնիկայի սպասարկման գծով </t>
  </si>
  <si>
    <t>Մասնագիտական խորհրդատվույունից</t>
  </si>
  <si>
    <t>Մասնագիտական խորհրդատվության գծով</t>
  </si>
  <si>
    <t>Վերապատրաստման գծով</t>
  </si>
  <si>
    <t>Վարկի տոկոսի գծով</t>
  </si>
  <si>
    <t>Հակահրդեհային անվտանգության ապահովում և տարհանման պլանի կազմում</t>
  </si>
  <si>
    <t>Փասռտաթղթերի արծիվացման ծառայության գծով</t>
  </si>
  <si>
    <t>բանկային, փոստային ծառայությունների գծով</t>
  </si>
  <si>
    <t>Տեղեկանքների և այլ փաստաթղթերի գծով</t>
  </si>
  <si>
    <t>23.10</t>
  </si>
  <si>
    <t>23.11</t>
  </si>
  <si>
    <t>քիմիական(լաբորատոր) նյութեր</t>
  </si>
  <si>
    <t>Շահութաբաժնի գծով</t>
  </si>
  <si>
    <t>24.10</t>
  </si>
  <si>
    <t>«____»________________ 2025թ.</t>
  </si>
  <si>
    <t>«_______»________________ 2025թ.</t>
  </si>
  <si>
    <t>ԹԵՐԱՊԵՎՏԻԿ ԲԱԺԻՆ</t>
  </si>
  <si>
    <t>ՄԱՆԿԱԿԱՆ ԲԱԺԻՆ</t>
  </si>
  <si>
    <t>3</t>
  </si>
  <si>
    <t>ՎԵՐԱԿԱՆԳՆՈՂԱՅԱՆ ԲԱԺԻՆ</t>
  </si>
  <si>
    <t>4</t>
  </si>
  <si>
    <t>ՆԵՂ ՄԱՍՆԱԳԻՏԱԿԱՆ ԿԱԲԻՆԵՏՆԵՐ, այդ թվում՝</t>
  </si>
  <si>
    <t>4.1</t>
  </si>
  <si>
    <t>Իմունականխարգելման կաբինետ</t>
  </si>
  <si>
    <t>լրացված չէր</t>
  </si>
  <si>
    <t>4.2</t>
  </si>
  <si>
    <t>Սրտաբանական  կաբինետ</t>
  </si>
  <si>
    <t>4.3</t>
  </si>
  <si>
    <t>Կանանց կոնսուլտացիա</t>
  </si>
  <si>
    <t>4.4</t>
  </si>
  <si>
    <t>Վիրաբուժական կաբինետ</t>
  </si>
  <si>
    <t>4.5</t>
  </si>
  <si>
    <t>Ինֆեկցիոն կաբինետ</t>
  </si>
  <si>
    <t>4.6</t>
  </si>
  <si>
    <t>Նյարդաբանական կաբինետ</t>
  </si>
  <si>
    <t>4.7</t>
  </si>
  <si>
    <t>Ներզատաբանական կաբինետ</t>
  </si>
  <si>
    <t>4.8</t>
  </si>
  <si>
    <t>Ակնաբուժական կաբինետ</t>
  </si>
  <si>
    <t>4.9</t>
  </si>
  <si>
    <t>Քիթ-կոկորդ-ականջաբանական կաբինետ</t>
  </si>
  <si>
    <t>4.10</t>
  </si>
  <si>
    <t>Մաշկավեներաբանական կաբինետ</t>
  </si>
  <si>
    <t>4.11</t>
  </si>
  <si>
    <t>Ուռուցքաբանական կաբինետ</t>
  </si>
  <si>
    <t>4.12</t>
  </si>
  <si>
    <t>Համաճարակաբանական կաբինետ</t>
  </si>
  <si>
    <t>4.13</t>
  </si>
  <si>
    <t>Աղեստամոքսաբանական կաբինետ</t>
  </si>
  <si>
    <t>4.14</t>
  </si>
  <si>
    <t>Ուրոլոգիական կաբինետ</t>
  </si>
  <si>
    <t>5</t>
  </si>
  <si>
    <t>ԱՅԼ ԿԱԲԻՆԵՏՆԵՐ, այդ թվում՝</t>
  </si>
  <si>
    <t>5.1</t>
  </si>
  <si>
    <t>ՈՒլտրաձայնային ախտորոշման կաբինետ</t>
  </si>
  <si>
    <t>5.2</t>
  </si>
  <si>
    <t>Ֆունկցիոնալ ախտորոշման կաբինետ</t>
  </si>
  <si>
    <t>5.3</t>
  </si>
  <si>
    <t>Ռենտգեն դիագնոստիկ կաբինետ</t>
  </si>
  <si>
    <t>5.4</t>
  </si>
  <si>
    <t>Լաբորատորիա</t>
  </si>
  <si>
    <t>5.5</t>
  </si>
  <si>
    <t>Ախտահանման կաբինետ</t>
  </si>
  <si>
    <t>5.6</t>
  </si>
  <si>
    <t>Պրոցեդուրային կաբինետ</t>
  </si>
  <si>
    <t>5.7</t>
  </si>
  <si>
    <t xml:space="preserve">Լաբորատոր գործիքային և պրոֆքննությունների բաժին    </t>
  </si>
  <si>
    <t>5.8</t>
  </si>
  <si>
    <t>Մատենավարման բաժին</t>
  </si>
  <si>
    <t>ՆՈՐԱԳԱՎԻԹ ՍՏՈՐԱԲԱԺԱՆՈՒՄ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</si>
  <si>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</si>
  <si>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</si>
  <si>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</si>
  <si>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</si>
  <si>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</si>
  <si>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</si>
  <si>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</si>
  <si>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</si>
  <si>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</si>
  <si>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</si>
  <si>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</si>
  <si>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ՆՈՐ ԽԱՐԲԵՐԴ ՍՏՈՐԱԲԱԺԱՆՈՒՄ</t>
  </si>
  <si>
    <t>Հաստիքների  անվանումը</t>
  </si>
  <si>
    <t>Հաստիքային միավորների  քանակը</t>
  </si>
  <si>
    <t>Հաստիքի ամսական պաշտոնային դրույքաչափը</t>
  </si>
  <si>
    <t>Առողջության համար վնասակար աշխատանքների գծով հավելումը</t>
  </si>
  <si>
    <t>Ընդամենը ամսական աշխատավարձը</t>
  </si>
  <si>
    <t>ՎԱՐՉԱՏՆՏԵՍԱԿԱՆ ԱՆՁՆԱԿԱԶՄ</t>
  </si>
  <si>
    <t>Տնօրեն</t>
  </si>
  <si>
    <t xml:space="preserve">Փոխտնօրեն բուժ. գծով </t>
  </si>
  <si>
    <t>Փորձաքննության գծով տնօրենի տեղակալ</t>
  </si>
  <si>
    <t>Գլխավոր հաշվապահ</t>
  </si>
  <si>
    <t>Տնտեսագետ</t>
  </si>
  <si>
    <t>6</t>
  </si>
  <si>
    <t>Գնումների համակարգող</t>
  </si>
  <si>
    <t>7</t>
  </si>
  <si>
    <t>Հաշվապահ</t>
  </si>
  <si>
    <t>8</t>
  </si>
  <si>
    <t>Տնտեսվար</t>
  </si>
  <si>
    <t>9</t>
  </si>
  <si>
    <t>Գործավար</t>
  </si>
  <si>
    <t>10</t>
  </si>
  <si>
    <t>Կադրերի տեսուչ</t>
  </si>
  <si>
    <t>11</t>
  </si>
  <si>
    <t>Դեղագետ</t>
  </si>
  <si>
    <t>12</t>
  </si>
  <si>
    <t>Բուժտեխնիկ</t>
  </si>
  <si>
    <t>13</t>
  </si>
  <si>
    <t>Քաղ.պաշտպանության շտաբի պետ</t>
  </si>
  <si>
    <t>14</t>
  </si>
  <si>
    <t>Համակարգչային օպերատոր- տերմինալ սպասարկող</t>
  </si>
  <si>
    <t>15</t>
  </si>
  <si>
    <t>Համակարգչային օպերատոր</t>
  </si>
  <si>
    <t>16</t>
  </si>
  <si>
    <t>Էլեկտրիկ</t>
  </si>
  <si>
    <t>17</t>
  </si>
  <si>
    <t>Վարորդ</t>
  </si>
  <si>
    <t>18</t>
  </si>
  <si>
    <t>Բանվոր</t>
  </si>
  <si>
    <t>19</t>
  </si>
  <si>
    <t>Կրտսեր բուժաշխատող</t>
  </si>
  <si>
    <t>20</t>
  </si>
  <si>
    <t>Բուժվիճակագիր</t>
  </si>
  <si>
    <t>21</t>
  </si>
  <si>
    <t>Պահակ</t>
  </si>
  <si>
    <t xml:space="preserve">    ԹԵՐԱՊԵՎՏԻԿ ԲԱԺԻՆ</t>
  </si>
  <si>
    <t>Տեղամասային թերապևտ</t>
  </si>
  <si>
    <t>Տեղամասային բուժքույր</t>
  </si>
  <si>
    <t xml:space="preserve">     ՄԱՆԿԱԿԱՆ ԲԱԺԻՆ</t>
  </si>
  <si>
    <t>Բաժնի վարիչ</t>
  </si>
  <si>
    <t>Տեղամասային մանկաբուժ</t>
  </si>
  <si>
    <t>Պատրոնաժ բուժքույր</t>
  </si>
  <si>
    <t>Դպրոցական բուժքույր</t>
  </si>
  <si>
    <t>Ֆիզիոթերապևտ</t>
  </si>
  <si>
    <t>Բուժքույր</t>
  </si>
  <si>
    <t>Մերսող</t>
  </si>
  <si>
    <t>Գործավարձային</t>
  </si>
  <si>
    <t>4.1.1</t>
  </si>
  <si>
    <t>Բժիշկ</t>
  </si>
  <si>
    <t>+</t>
  </si>
  <si>
    <t>4.1.2</t>
  </si>
  <si>
    <t xml:space="preserve">Բուժքույր    </t>
  </si>
  <si>
    <t>4.2.1</t>
  </si>
  <si>
    <t xml:space="preserve">Սրտաբան </t>
  </si>
  <si>
    <t>4.2.2</t>
  </si>
  <si>
    <t>Սրտաբանի բուժքույր</t>
  </si>
  <si>
    <t>4.2.3</t>
  </si>
  <si>
    <t>Կարդիոռևմատոլոգ /մանկական/</t>
  </si>
  <si>
    <t>4.2.4</t>
  </si>
  <si>
    <t>Կարդիոռևմատոլոգի բուժքույր</t>
  </si>
  <si>
    <t>4.3.1</t>
  </si>
  <si>
    <t>Մանկաբարձ-գինեկոլոգ</t>
  </si>
  <si>
    <t>4.3.2</t>
  </si>
  <si>
    <t>Մանկաբարձուհի</t>
  </si>
  <si>
    <t>4.4.1</t>
  </si>
  <si>
    <t>Վիրաբույժ</t>
  </si>
  <si>
    <t>4.4.2</t>
  </si>
  <si>
    <t>4.4.3</t>
  </si>
  <si>
    <t>Մանկական վիրաբույժ</t>
  </si>
  <si>
    <t>4.4.4</t>
  </si>
  <si>
    <t>4.5.1</t>
  </si>
  <si>
    <t>Ինֆեկցիոնիստ</t>
  </si>
  <si>
    <t>4.5.2</t>
  </si>
  <si>
    <t>4.6.1</t>
  </si>
  <si>
    <t>Նյարդաբան</t>
  </si>
  <si>
    <t>4.6.2</t>
  </si>
  <si>
    <t>Նյարդաբանի բուժքույր</t>
  </si>
  <si>
    <t>4.6.3</t>
  </si>
  <si>
    <t>Զորակոչային և նախազորակոչային նյարդաբան</t>
  </si>
  <si>
    <t>4.6.4</t>
  </si>
  <si>
    <t>Մանկական նյարդաբան</t>
  </si>
  <si>
    <t>4.6.5</t>
  </si>
  <si>
    <t>Մանկական նյարդաբանի բուժքույր</t>
  </si>
  <si>
    <t>4.7.1</t>
  </si>
  <si>
    <t>Ներզատաբան</t>
  </si>
  <si>
    <t>4.7.2</t>
  </si>
  <si>
    <t>4.8.1</t>
  </si>
  <si>
    <t>Ակնաբույժ</t>
  </si>
  <si>
    <t>4.8.2</t>
  </si>
  <si>
    <t xml:space="preserve">Զորակոչային և նախազորակոչային ակնաբույժ </t>
  </si>
  <si>
    <t>4.8.3</t>
  </si>
  <si>
    <t xml:space="preserve">Ակնաբույժի բուժքույր </t>
  </si>
  <si>
    <t>4.8.4</t>
  </si>
  <si>
    <t>Մանկական ակնաբույժ</t>
  </si>
  <si>
    <t>4.8.5</t>
  </si>
  <si>
    <t>Մանկական ակնաբույժի բուժքույր</t>
  </si>
  <si>
    <t>4.9.1</t>
  </si>
  <si>
    <t>Քիթ-կոկորդ-ականջաբան</t>
  </si>
  <si>
    <t>4.9.2</t>
  </si>
  <si>
    <t>Զորակոչային և նախազորակոչային քիթ-կոկորդ-ականջաբան</t>
  </si>
  <si>
    <t>4.9.3</t>
  </si>
  <si>
    <t>Քիթ-կոկորդ-ականջաբանի բուժքույր</t>
  </si>
  <si>
    <t>4.9.4</t>
  </si>
  <si>
    <t>Մանկական քիթ-կոկորդ-ականջաբան</t>
  </si>
  <si>
    <t>4.9.5</t>
  </si>
  <si>
    <t>Մանկական քիթ-կոկորդ-ականջաբանի բուժքույր</t>
  </si>
  <si>
    <t>4.10.1</t>
  </si>
  <si>
    <t>Մաշկավեներաբան</t>
  </si>
  <si>
    <t>4.10.2</t>
  </si>
  <si>
    <t>4.11.1</t>
  </si>
  <si>
    <t xml:space="preserve">Ուռուցքաբան                     </t>
  </si>
  <si>
    <t>4.11.2</t>
  </si>
  <si>
    <t>4.12.1</t>
  </si>
  <si>
    <t>Համաճարակաբան</t>
  </si>
  <si>
    <t>4.12.2</t>
  </si>
  <si>
    <t>Համաճարակաբանի բուժքույր</t>
  </si>
  <si>
    <t>4.13.1</t>
  </si>
  <si>
    <t>Աղեստամոքսաբան****</t>
  </si>
  <si>
    <t>4.14.1</t>
  </si>
  <si>
    <t>Ուրոլոգ****</t>
  </si>
  <si>
    <t>4.14.2</t>
  </si>
  <si>
    <t>Բուժքույր****</t>
  </si>
  <si>
    <t>ԱՅԼ ԿԱԲԻՆԵՏՆԵՐ</t>
  </si>
  <si>
    <t>5.1.1</t>
  </si>
  <si>
    <t>Բժիշկ էխոսկոպիստ</t>
  </si>
  <si>
    <t>5.1.2</t>
  </si>
  <si>
    <t>Բժիշկ դուպլեքս հետազոտությա****</t>
  </si>
  <si>
    <t>5.1.3</t>
  </si>
  <si>
    <t>Բժիշկ էխոսրտագրության****</t>
  </si>
  <si>
    <t>5.1.4</t>
  </si>
  <si>
    <t>5.2.1</t>
  </si>
  <si>
    <t>5.2.2</t>
  </si>
  <si>
    <t>5.3.1</t>
  </si>
  <si>
    <t>Ռենտգենոլոգ</t>
  </si>
  <si>
    <t>5.3.2</t>
  </si>
  <si>
    <t>Ռենտգեն լաբորանտ</t>
  </si>
  <si>
    <t>5.4.1</t>
  </si>
  <si>
    <t>Բժիշկ լաբորանտ</t>
  </si>
  <si>
    <t>5.4.2</t>
  </si>
  <si>
    <t>Բժիշկ  բիոքիմիկ</t>
  </si>
  <si>
    <t>5.4.3</t>
  </si>
  <si>
    <t>Լաբորանտ</t>
  </si>
  <si>
    <t>5.5.1</t>
  </si>
  <si>
    <t>5.6.1</t>
  </si>
  <si>
    <t>5.7.1</t>
  </si>
  <si>
    <t>Արտադրամասային թերապևտ</t>
  </si>
  <si>
    <t>5.7.2</t>
  </si>
  <si>
    <t xml:space="preserve">Արտադրամասային բուժքույր </t>
  </si>
  <si>
    <t>5.8.1</t>
  </si>
  <si>
    <t>Մատենավար</t>
  </si>
  <si>
    <t>5.8.2</t>
  </si>
  <si>
    <t>Մատենավարի օգնական</t>
  </si>
  <si>
    <t>Նորագավիթ ստորաբաժանում</t>
  </si>
  <si>
    <t>Մասնաճյուղի կառավարիչ</t>
  </si>
  <si>
    <t>Գլխավոր բուժքույր</t>
  </si>
  <si>
    <t>Համակարգչային օպերատոր -տերմինալ սպասարկող անձ</t>
  </si>
  <si>
    <t>Տեղամասային թերապևտ**</t>
  </si>
  <si>
    <t>Տեղամասային բուժքույր**</t>
  </si>
  <si>
    <t>Զինկոմիսարիատի բուժքույր</t>
  </si>
  <si>
    <t>Տեղամասային մանկաբուժ**</t>
  </si>
  <si>
    <t>Պատրոնաժ բուժքույր**</t>
  </si>
  <si>
    <t>3.1.1</t>
  </si>
  <si>
    <t>3.1.2</t>
  </si>
  <si>
    <t>3.2.1</t>
  </si>
  <si>
    <t>3.2.2</t>
  </si>
  <si>
    <t>3.2.3</t>
  </si>
  <si>
    <t>3.2.4</t>
  </si>
  <si>
    <t>3.3.1</t>
  </si>
  <si>
    <t>3.3.2</t>
  </si>
  <si>
    <t>3.4.1</t>
  </si>
  <si>
    <t>3.4.2</t>
  </si>
  <si>
    <t>3.4.3</t>
  </si>
  <si>
    <t>3.4.4</t>
  </si>
  <si>
    <t>3.5.1</t>
  </si>
  <si>
    <t>3.5.2</t>
  </si>
  <si>
    <t>3.6.1</t>
  </si>
  <si>
    <t>3.6.2</t>
  </si>
  <si>
    <t>3.6.3</t>
  </si>
  <si>
    <t>3.6.4</t>
  </si>
  <si>
    <t>3.7.1</t>
  </si>
  <si>
    <t>3.7.2</t>
  </si>
  <si>
    <t>3.8.1</t>
  </si>
  <si>
    <t>3.8.2</t>
  </si>
  <si>
    <t>3.8.3</t>
  </si>
  <si>
    <t>3.8.4</t>
  </si>
  <si>
    <t>3.9.1</t>
  </si>
  <si>
    <t>3.9.2</t>
  </si>
  <si>
    <t>3.9.3</t>
  </si>
  <si>
    <t>3.9.4</t>
  </si>
  <si>
    <t>3.10.1</t>
  </si>
  <si>
    <t>3.10.2</t>
  </si>
  <si>
    <t>3.11.1</t>
  </si>
  <si>
    <t>3.11.2</t>
  </si>
  <si>
    <t>4.3.3</t>
  </si>
  <si>
    <t>ԸՆԴԱՄԵՆԸ` Նորագավիթ ստորաբաժանում</t>
  </si>
  <si>
    <t>Նոր Խարբերդ ստորաբաժանում</t>
  </si>
  <si>
    <t>Նոր Խարբերդ մասնաճյուղ</t>
  </si>
  <si>
    <t>Տնտեսական անձնակազմ</t>
  </si>
  <si>
    <t>Թերապևտիկ բաժին</t>
  </si>
  <si>
    <t>Մանկական  բաժին</t>
  </si>
  <si>
    <t>ԸՆԴԱՄԵՆԸ՝ Նոր Խարբերդ ստորաբաժանում</t>
  </si>
  <si>
    <t>ԸՆԴՀԱՆՈՒՐ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</si>
  <si>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</si>
  <si>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ՏՆՕՐԵՆ</t>
  </si>
  <si>
    <t>Ռ․ Դուրգարյան</t>
  </si>
  <si>
    <t>Ա․ Պետոյան</t>
  </si>
  <si>
    <t>Կառուցվածքային ստորաբաժանումների անվանումը</t>
  </si>
  <si>
    <r>
      <t xml:space="preserve">Ընկերության վճարովի բժշկական ծառայությունների գծով եկամուտների </t>
    </r>
    <r>
      <rPr>
        <sz val="12"/>
        <color rgb="FF000000"/>
        <rFont val="GHEA Grapalat"/>
        <family val="3"/>
      </rPr>
      <t>եռամսյակային  և տարեկան</t>
    </r>
    <r>
      <rPr>
        <sz val="12"/>
        <color indexed="8"/>
        <rFont val="GHEA Grapalat"/>
        <family val="3"/>
      </rPr>
      <t xml:space="preserve">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</si>
  <si>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>ԸՆԿԵՐՈՒԹՅՈՒՆ ԿԱՌՈՒՑՎԱԾՔԸ</t>
  </si>
  <si>
    <t>«______» ________________ 2025թ.</t>
  </si>
  <si>
    <t>ՀԱՍՏԻՔԱՑՈՒՑԱԿԸ ԵՎ ՊԱՇՏՈՆԱԿԱՆ ԴՐՈՒՔԱՉԱՓԵՐԸ</t>
  </si>
  <si>
    <t>Հավելված 11</t>
  </si>
  <si>
    <t xml:space="preserve">Հավելված 12  </t>
  </si>
  <si>
    <t xml:space="preserve">       </t>
  </si>
  <si>
    <t xml:space="preserve">ԵՐԵՎԱՆԻ «ԲԱԳՐԱՏՈՒՆՅԱՑ» 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</si>
</sst>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(* #,##0.0_);_(* \(#,##0.0\);_(* &quot;-&quot;??_);_(@_)"/>
    <numFmt numFmtId="171" formatCode="0.000"/>
  </numFmts>
  <fonts count="8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b/>
      <sz val="12"/>
      <color indexed="8"/>
      <name val="GHEA Grapalat"/>
      <family val="3"/>
    </font>
    <font>
      <b/>
      <sz val="11"/>
      <color indexed="8"/>
      <name val="GHEA Grapalat"/>
      <family val="3"/>
    </font>
    <font>
      <b/>
      <sz val="14"/>
      <color indexed="8"/>
      <name val="GHEA Grapalat"/>
      <family val="3"/>
    </font>
    <font>
      <sz val="14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rgb="FF00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3">
    <xf numFmtId="0" fontId="0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8" fillId="0" borderId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4" applyNumberFormat="0" applyAlignment="0" applyProtection="0"/>
    <xf numFmtId="0" fontId="25" fillId="21" borderId="5" applyNumberFormat="0" applyAlignment="0" applyProtection="0"/>
    <xf numFmtId="0" fontId="26" fillId="21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8" fillId="24" borderId="11" applyNumberFormat="0" applyFont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0" fontId="4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49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/>
  </cellStyleXfs>
  <cellXfs count="635">
    <xf numFmtId="0" fontId="0" fillId="0" borderId="0" xfId="0"/>
    <xf numFmtId="0" fontId="11" fillId="0" borderId="0" xfId="2" applyFont="1"/>
    <xf numFmtId="0" fontId="12" fillId="0" borderId="0" xfId="2" applyFont="1"/>
    <xf numFmtId="165" fontId="11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/>
    <xf numFmtId="165" fontId="12" fillId="0" borderId="0" xfId="1" applyNumberFormat="1" applyFont="1" applyAlignment="1">
      <alignment vertical="center" wrapText="1"/>
    </xf>
    <xf numFmtId="0" fontId="11" fillId="0" borderId="0" xfId="5" applyFont="1" applyAlignment="1" applyProtection="1">
      <alignment vertical="center"/>
      <protection hidden="1"/>
    </xf>
    <xf numFmtId="0" fontId="10" fillId="0" borderId="0" xfId="5" applyFont="1" applyAlignment="1" applyProtection="1">
      <alignment vertical="center"/>
      <protection hidden="1"/>
    </xf>
    <xf numFmtId="0" fontId="42" fillId="0" borderId="1" xfId="0" applyFont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0" fillId="2" borderId="0" xfId="1" applyFont="1" applyFill="1"/>
    <xf numFmtId="0" fontId="11" fillId="2" borderId="0" xfId="1" applyFont="1" applyFill="1"/>
    <xf numFmtId="0" fontId="11" fillId="2" borderId="2" xfId="1" applyFont="1" applyFill="1" applyBorder="1" applyAlignment="1">
      <alignment horizontal="right"/>
    </xf>
    <xf numFmtId="0" fontId="13" fillId="2" borderId="1" xfId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49" fontId="45" fillId="2" borderId="1" xfId="1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 applyProtection="1">
      <alignment horizontal="center" vertical="center"/>
      <protection hidden="1"/>
    </xf>
    <xf numFmtId="168" fontId="41" fillId="2" borderId="1" xfId="1" applyNumberFormat="1" applyFont="1" applyFill="1" applyBorder="1" applyAlignment="1" applyProtection="1">
      <alignment horizontal="center" vertical="center"/>
      <protection hidden="1"/>
    </xf>
    <xf numFmtId="167" fontId="18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18" fillId="0" borderId="0" xfId="1" applyFont="1" applyAlignment="1">
      <alignment horizontal="center" vertical="center"/>
    </xf>
    <xf numFmtId="165" fontId="18" fillId="0" borderId="0" xfId="1" applyNumberFormat="1" applyFont="1" applyAlignment="1">
      <alignment horizontal="left" vertical="center" wrapText="1"/>
    </xf>
    <xf numFmtId="167" fontId="12" fillId="2" borderId="0" xfId="1" applyNumberFormat="1" applyFont="1" applyFill="1" applyAlignment="1">
      <alignment horizontal="center" vertical="center"/>
    </xf>
    <xf numFmtId="168" fontId="50" fillId="2" borderId="1" xfId="1" applyNumberFormat="1" applyFont="1" applyFill="1" applyBorder="1" applyAlignment="1" applyProtection="1">
      <alignment horizontal="center" vertical="center"/>
      <protection hidden="1"/>
    </xf>
    <xf numFmtId="168" fontId="45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4" fillId="0" borderId="0" xfId="56" applyFont="1" applyAlignment="1">
      <alignment horizontal="center" vertical="center" wrapText="1"/>
    </xf>
    <xf numFmtId="0" fontId="51" fillId="0" borderId="0" xfId="56" applyFont="1" applyAlignment="1">
      <alignment horizontal="center" vertical="center" wrapText="1"/>
    </xf>
    <xf numFmtId="0" fontId="56" fillId="0" borderId="1" xfId="59" applyFont="1" applyBorder="1" applyAlignment="1">
      <alignment horizontal="center" vertical="center" wrapText="1"/>
    </xf>
    <xf numFmtId="0" fontId="14" fillId="0" borderId="20" xfId="58" applyFont="1" applyBorder="1" applyAlignment="1">
      <alignment horizontal="center" vertical="center" wrapText="1"/>
    </xf>
    <xf numFmtId="0" fontId="14" fillId="0" borderId="14" xfId="58" applyFont="1" applyBorder="1" applyAlignment="1">
      <alignment horizontal="left" vertical="center" wrapText="1"/>
    </xf>
    <xf numFmtId="3" fontId="47" fillId="0" borderId="1" xfId="6" applyNumberFormat="1" applyFont="1" applyBorder="1" applyAlignment="1">
      <alignment horizontal="center" vertical="center" wrapText="1"/>
    </xf>
    <xf numFmtId="3" fontId="41" fillId="0" borderId="1" xfId="2" applyNumberFormat="1" applyFont="1" applyBorder="1" applyAlignment="1">
      <alignment horizontal="center" vertical="center"/>
    </xf>
    <xf numFmtId="0" fontId="14" fillId="2" borderId="14" xfId="58" applyFont="1" applyFill="1" applyBorder="1" applyAlignment="1">
      <alignment horizontal="left" vertical="center" wrapText="1"/>
    </xf>
    <xf numFmtId="0" fontId="47" fillId="0" borderId="0" xfId="58" applyFont="1" applyAlignment="1">
      <alignment horizontal="center" vertical="center" wrapText="1"/>
    </xf>
    <xf numFmtId="0" fontId="55" fillId="0" borderId="0" xfId="58" applyFont="1" applyAlignment="1">
      <alignment horizontal="center" vertical="center" wrapText="1"/>
    </xf>
    <xf numFmtId="1" fontId="50" fillId="0" borderId="0" xfId="58" applyNumberFormat="1" applyFont="1" applyAlignment="1">
      <alignment horizontal="center" vertical="center" wrapText="1"/>
    </xf>
    <xf numFmtId="168" fontId="50" fillId="0" borderId="0" xfId="58" applyNumberFormat="1" applyFont="1" applyAlignment="1">
      <alignment horizontal="center" vertical="center" wrapText="1"/>
    </xf>
    <xf numFmtId="0" fontId="50" fillId="0" borderId="0" xfId="58" applyFont="1" applyAlignment="1">
      <alignment vertical="center"/>
    </xf>
    <xf numFmtId="0" fontId="50" fillId="0" borderId="0" xfId="58" applyFont="1" applyAlignment="1">
      <alignment horizontal="left" vertical="center" wrapText="1"/>
    </xf>
    <xf numFmtId="168" fontId="55" fillId="0" borderId="0" xfId="58" applyNumberFormat="1" applyFont="1" applyAlignment="1">
      <alignment horizontal="center" vertical="center" wrapText="1"/>
    </xf>
    <xf numFmtId="0" fontId="50" fillId="0" borderId="23" xfId="58" applyFont="1" applyBorder="1" applyAlignment="1">
      <alignment horizontal="center" vertical="center" wrapText="1"/>
    </xf>
    <xf numFmtId="0" fontId="56" fillId="0" borderId="24" xfId="58" applyFont="1" applyBorder="1" applyAlignment="1">
      <alignment horizontal="center" vertical="center" wrapText="1"/>
    </xf>
    <xf numFmtId="0" fontId="50" fillId="0" borderId="24" xfId="58" applyFont="1" applyBorder="1" applyAlignment="1">
      <alignment horizontal="center" vertical="center" wrapText="1"/>
    </xf>
    <xf numFmtId="168" fontId="54" fillId="0" borderId="25" xfId="58" applyNumberFormat="1" applyFont="1" applyBorder="1" applyAlignment="1">
      <alignment horizontal="center" vertical="center" wrapText="1"/>
    </xf>
    <xf numFmtId="0" fontId="50" fillId="0" borderId="25" xfId="58" applyFont="1" applyBorder="1" applyAlignment="1">
      <alignment horizontal="center" vertical="center" wrapText="1"/>
    </xf>
    <xf numFmtId="0" fontId="50" fillId="0" borderId="18" xfId="58" applyFont="1" applyBorder="1" applyAlignment="1">
      <alignment horizontal="center" vertical="center" wrapText="1"/>
    </xf>
    <xf numFmtId="0" fontId="50" fillId="0" borderId="26" xfId="58" applyFont="1" applyBorder="1" applyAlignment="1">
      <alignment horizontal="center" vertical="center" wrapText="1"/>
    </xf>
    <xf numFmtId="0" fontId="47" fillId="0" borderId="20" xfId="58" applyFont="1" applyBorder="1" applyAlignment="1">
      <alignment horizontal="center" vertical="center" wrapText="1"/>
    </xf>
    <xf numFmtId="0" fontId="47" fillId="0" borderId="1" xfId="58" applyFont="1" applyBorder="1" applyAlignment="1">
      <alignment horizontal="left" vertical="center" wrapText="1"/>
    </xf>
    <xf numFmtId="169" fontId="47" fillId="0" borderId="1" xfId="58" applyNumberFormat="1" applyFont="1" applyBorder="1" applyAlignment="1">
      <alignment horizontal="center" vertical="center" wrapText="1"/>
    </xf>
    <xf numFmtId="169" fontId="51" fillId="0" borderId="21" xfId="58" applyNumberFormat="1" applyFont="1" applyBorder="1" applyAlignment="1">
      <alignment horizontal="center" vertical="center" wrapText="1"/>
    </xf>
    <xf numFmtId="169" fontId="47" fillId="0" borderId="20" xfId="58" applyNumberFormat="1" applyFont="1" applyBorder="1" applyAlignment="1">
      <alignment horizontal="center" vertical="center" wrapText="1"/>
    </xf>
    <xf numFmtId="169" fontId="47" fillId="0" borderId="21" xfId="58" applyNumberFormat="1" applyFont="1" applyBorder="1" applyAlignment="1">
      <alignment horizontal="center" vertical="center" wrapText="1"/>
    </xf>
    <xf numFmtId="169" fontId="47" fillId="0" borderId="15" xfId="58" applyNumberFormat="1" applyFont="1" applyBorder="1" applyAlignment="1">
      <alignment horizontal="center" vertical="center" wrapText="1"/>
    </xf>
    <xf numFmtId="169" fontId="47" fillId="0" borderId="14" xfId="58" applyNumberFormat="1" applyFont="1" applyBorder="1" applyAlignment="1">
      <alignment horizontal="center" vertical="center" wrapText="1"/>
    </xf>
    <xf numFmtId="0" fontId="14" fillId="0" borderId="1" xfId="58" applyFont="1" applyBorder="1" applyAlignment="1">
      <alignment horizontal="left" vertical="center"/>
    </xf>
    <xf numFmtId="169" fontId="14" fillId="0" borderId="1" xfId="58" applyNumberFormat="1" applyFont="1" applyBorder="1" applyAlignment="1">
      <alignment horizontal="center" vertical="center" wrapText="1"/>
    </xf>
    <xf numFmtId="169" fontId="14" fillId="0" borderId="21" xfId="58" applyNumberFormat="1" applyFont="1" applyBorder="1" applyAlignment="1">
      <alignment horizontal="center" vertical="center" wrapText="1"/>
    </xf>
    <xf numFmtId="169" fontId="14" fillId="0" borderId="20" xfId="58" applyNumberFormat="1" applyFont="1" applyBorder="1" applyAlignment="1">
      <alignment horizontal="center" vertical="center" wrapText="1"/>
    </xf>
    <xf numFmtId="169" fontId="14" fillId="0" borderId="15" xfId="58" applyNumberFormat="1" applyFont="1" applyBorder="1" applyAlignment="1">
      <alignment horizontal="center" vertical="center" wrapText="1"/>
    </xf>
    <xf numFmtId="169" fontId="14" fillId="0" borderId="14" xfId="58" applyNumberFormat="1" applyFont="1" applyBorder="1" applyAlignment="1">
      <alignment horizontal="center" vertical="center" wrapText="1"/>
    </xf>
    <xf numFmtId="0" fontId="50" fillId="0" borderId="1" xfId="58" applyFont="1" applyBorder="1" applyAlignment="1">
      <alignment horizontal="left" vertical="center"/>
    </xf>
    <xf numFmtId="0" fontId="50" fillId="0" borderId="0" xfId="58" applyFont="1" applyAlignment="1">
      <alignment horizontal="center" vertical="center" wrapText="1"/>
    </xf>
    <xf numFmtId="0" fontId="50" fillId="0" borderId="0" xfId="58" applyFont="1" applyAlignment="1">
      <alignment horizontal="left" vertical="center"/>
    </xf>
    <xf numFmtId="169" fontId="50" fillId="0" borderId="0" xfId="58" applyNumberFormat="1" applyFont="1" applyAlignment="1">
      <alignment horizontal="center" vertical="center" wrapText="1"/>
    </xf>
    <xf numFmtId="0" fontId="50" fillId="0" borderId="1" xfId="58" applyFont="1" applyBorder="1" applyAlignment="1">
      <alignment horizontal="center" vertical="center" wrapText="1"/>
    </xf>
    <xf numFmtId="168" fontId="50" fillId="0" borderId="1" xfId="58" applyNumberFormat="1" applyFont="1" applyBorder="1" applyAlignment="1">
      <alignment horizontal="center" vertical="center" wrapText="1"/>
    </xf>
    <xf numFmtId="168" fontId="50" fillId="0" borderId="0" xfId="59" applyNumberFormat="1" applyFont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52" fillId="0" borderId="0" xfId="58" applyFont="1" applyAlignment="1">
      <alignment vertical="center" wrapText="1"/>
    </xf>
    <xf numFmtId="0" fontId="13" fillId="0" borderId="0" xfId="58" applyFont="1" applyAlignment="1">
      <alignment horizontal="left" vertical="center" wrapText="1"/>
    </xf>
    <xf numFmtId="0" fontId="13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0" fontId="20" fillId="0" borderId="0" xfId="58" applyFont="1" applyAlignment="1">
      <alignment horizontal="center" vertical="center" wrapText="1"/>
    </xf>
    <xf numFmtId="0" fontId="12" fillId="0" borderId="0" xfId="58" applyFont="1" applyAlignment="1">
      <alignment horizontal="left" vertical="center"/>
    </xf>
    <xf numFmtId="0" fontId="12" fillId="0" borderId="0" xfId="58" applyFont="1" applyAlignment="1">
      <alignment vertical="center" wrapText="1"/>
    </xf>
    <xf numFmtId="0" fontId="17" fillId="0" borderId="0" xfId="58" applyFont="1" applyAlignment="1">
      <alignment horizontal="center" vertical="center" wrapText="1"/>
    </xf>
    <xf numFmtId="0" fontId="47" fillId="0" borderId="0" xfId="58" applyFont="1" applyAlignment="1">
      <alignment horizontal="right" vertical="center"/>
    </xf>
    <xf numFmtId="0" fontId="56" fillId="0" borderId="20" xfId="59" applyFont="1" applyBorder="1" applyAlignment="1">
      <alignment horizontal="center" vertical="center" wrapText="1"/>
    </xf>
    <xf numFmtId="0" fontId="56" fillId="0" borderId="21" xfId="59" applyFont="1" applyBorder="1" applyAlignment="1">
      <alignment horizontal="center" vertical="center" wrapText="1"/>
    </xf>
    <xf numFmtId="3" fontId="47" fillId="0" borderId="20" xfId="6" applyNumberFormat="1" applyFont="1" applyBorder="1" applyAlignment="1">
      <alignment horizontal="center" vertical="center" wrapText="1"/>
    </xf>
    <xf numFmtId="3" fontId="47" fillId="0" borderId="21" xfId="59" applyNumberFormat="1" applyFont="1" applyBorder="1" applyAlignment="1">
      <alignment horizontal="center" vertical="center" wrapText="1"/>
    </xf>
    <xf numFmtId="0" fontId="56" fillId="0" borderId="14" xfId="59" applyFont="1" applyBorder="1" applyAlignment="1">
      <alignment horizontal="center" vertical="center" wrapText="1"/>
    </xf>
    <xf numFmtId="168" fontId="47" fillId="0" borderId="0" xfId="56" applyNumberFormat="1" applyFont="1" applyAlignment="1">
      <alignment horizontal="center" vertical="center" wrapText="1"/>
    </xf>
    <xf numFmtId="0" fontId="49" fillId="0" borderId="0" xfId="61"/>
    <xf numFmtId="0" fontId="11" fillId="0" borderId="0" xfId="5" applyFont="1" applyAlignment="1" applyProtection="1">
      <alignment vertical="center"/>
      <protection locked="0"/>
    </xf>
    <xf numFmtId="0" fontId="18" fillId="0" borderId="0" xfId="5" applyFont="1" applyAlignment="1">
      <alignment horizontal="right" vertical="center"/>
    </xf>
    <xf numFmtId="0" fontId="13" fillId="0" borderId="0" xfId="5" applyFont="1" applyAlignment="1">
      <alignment vertical="center"/>
    </xf>
    <xf numFmtId="0" fontId="57" fillId="0" borderId="1" xfId="5" applyFont="1" applyBorder="1" applyAlignment="1">
      <alignment vertical="center"/>
    </xf>
    <xf numFmtId="0" fontId="12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0" fontId="57" fillId="0" borderId="0" xfId="5" applyFont="1" applyAlignment="1">
      <alignment vertical="center"/>
    </xf>
    <xf numFmtId="0" fontId="58" fillId="2" borderId="0" xfId="5" applyFont="1" applyFill="1" applyAlignment="1">
      <alignment horizontal="center" vertical="center"/>
    </xf>
    <xf numFmtId="0" fontId="58" fillId="2" borderId="0" xfId="5" applyFont="1" applyFill="1" applyAlignment="1">
      <alignment horizontal="center" vertical="center" wrapText="1"/>
    </xf>
    <xf numFmtId="168" fontId="10" fillId="2" borderId="0" xfId="5" applyNumberFormat="1" applyFont="1" applyFill="1" applyAlignment="1">
      <alignment horizontal="center" vertical="center"/>
    </xf>
    <xf numFmtId="0" fontId="13" fillId="2" borderId="3" xfId="5" applyFont="1" applyFill="1" applyBorder="1" applyAlignment="1">
      <alignment vertical="center" wrapText="1"/>
    </xf>
    <xf numFmtId="0" fontId="57" fillId="2" borderId="0" xfId="5" applyFont="1" applyFill="1" applyAlignment="1">
      <alignment vertical="center"/>
    </xf>
    <xf numFmtId="0" fontId="57" fillId="2" borderId="0" xfId="5" applyFont="1" applyFill="1" applyAlignment="1">
      <alignment vertical="center" wrapText="1"/>
    </xf>
    <xf numFmtId="0" fontId="13" fillId="2" borderId="0" xfId="5" applyFont="1" applyFill="1" applyAlignment="1">
      <alignment vertical="center"/>
    </xf>
    <xf numFmtId="0" fontId="55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2" xfId="56" applyFont="1" applyBorder="1" applyAlignment="1">
      <alignment vertical="center" wrapText="1"/>
    </xf>
    <xf numFmtId="0" fontId="52" fillId="0" borderId="0" xfId="56" applyFont="1" applyAlignment="1">
      <alignment vertical="center" wrapText="1"/>
    </xf>
    <xf numFmtId="0" fontId="50" fillId="0" borderId="0" xfId="56" applyFont="1" applyAlignment="1">
      <alignment horizontal="center" vertical="center" wrapText="1"/>
    </xf>
    <xf numFmtId="0" fontId="13" fillId="0" borderId="0" xfId="56" applyFont="1" applyAlignment="1">
      <alignment horizontal="left" vertical="center" wrapText="1"/>
    </xf>
    <xf numFmtId="0" fontId="53" fillId="0" borderId="0" xfId="56" applyFont="1" applyAlignment="1">
      <alignment vertical="center" wrapText="1"/>
    </xf>
    <xf numFmtId="0" fontId="53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/>
    </xf>
    <xf numFmtId="0" fontId="12" fillId="0" borderId="2" xfId="56" applyFont="1" applyBorder="1" applyAlignment="1">
      <alignment vertical="center" wrapText="1"/>
    </xf>
    <xf numFmtId="0" fontId="12" fillId="0" borderId="0" xfId="56" applyFont="1" applyAlignment="1">
      <alignment vertical="center" wrapText="1"/>
    </xf>
    <xf numFmtId="0" fontId="47" fillId="0" borderId="0" xfId="56" applyFont="1" applyAlignment="1">
      <alignment horizontal="center" vertical="center" wrapText="1"/>
    </xf>
    <xf numFmtId="0" fontId="10" fillId="0" borderId="14" xfId="5" applyFont="1" applyBorder="1" applyAlignment="1">
      <alignment horizontal="center" vertical="center" wrapText="1"/>
    </xf>
    <xf numFmtId="3" fontId="41" fillId="2" borderId="1" xfId="2" applyNumberFormat="1" applyFont="1" applyFill="1" applyBorder="1" applyAlignment="1">
      <alignment horizontal="center" vertical="center"/>
    </xf>
    <xf numFmtId="3" fontId="47" fillId="2" borderId="14" xfId="6" applyNumberFormat="1" applyFont="1" applyFill="1" applyBorder="1" applyAlignment="1">
      <alignment horizontal="center" vertical="center" wrapText="1"/>
    </xf>
    <xf numFmtId="0" fontId="14" fillId="0" borderId="27" xfId="58" applyFont="1" applyBorder="1" applyAlignment="1">
      <alignment horizontal="center" vertical="center" wrapText="1"/>
    </xf>
    <xf numFmtId="0" fontId="14" fillId="2" borderId="28" xfId="58" applyFont="1" applyFill="1" applyBorder="1" applyAlignment="1">
      <alignment horizontal="left" vertical="center" wrapText="1"/>
    </xf>
    <xf numFmtId="0" fontId="47" fillId="0" borderId="31" xfId="58" applyFont="1" applyBorder="1" applyAlignment="1">
      <alignment horizontal="center" vertical="center" wrapText="1"/>
    </xf>
    <xf numFmtId="0" fontId="55" fillId="0" borderId="32" xfId="58" applyFont="1" applyBorder="1" applyAlignment="1">
      <alignment horizontal="center" vertical="center" wrapText="1"/>
    </xf>
    <xf numFmtId="3" fontId="50" fillId="0" borderId="31" xfId="58" applyNumberFormat="1" applyFont="1" applyBorder="1" applyAlignment="1">
      <alignment horizontal="center" vertical="center" wrapText="1"/>
    </xf>
    <xf numFmtId="169" fontId="50" fillId="0" borderId="33" xfId="58" applyNumberFormat="1" applyFont="1" applyBorder="1" applyAlignment="1">
      <alignment horizontal="center" vertical="center" wrapText="1"/>
    </xf>
    <xf numFmtId="169" fontId="50" fillId="0" borderId="34" xfId="58" applyNumberFormat="1" applyFont="1" applyBorder="1" applyAlignment="1">
      <alignment horizontal="center" vertical="center" wrapText="1"/>
    </xf>
    <xf numFmtId="3" fontId="50" fillId="0" borderId="33" xfId="58" applyNumberFormat="1" applyFont="1" applyBorder="1" applyAlignment="1">
      <alignment horizontal="center" vertical="center" wrapText="1"/>
    </xf>
    <xf numFmtId="169" fontId="50" fillId="0" borderId="32" xfId="5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3" fontId="51" fillId="0" borderId="21" xfId="58" applyNumberFormat="1" applyFont="1" applyBorder="1" applyAlignment="1">
      <alignment horizontal="center" vertical="center" wrapText="1"/>
    </xf>
    <xf numFmtId="168" fontId="49" fillId="0" borderId="0" xfId="61" applyNumberFormat="1"/>
    <xf numFmtId="0" fontId="50" fillId="0" borderId="27" xfId="58" applyFont="1" applyBorder="1" applyAlignment="1">
      <alignment horizontal="center" vertical="center" wrapText="1"/>
    </xf>
    <xf numFmtId="0" fontId="50" fillId="0" borderId="29" xfId="58" applyFont="1" applyBorder="1" applyAlignment="1">
      <alignment horizontal="left" vertical="center"/>
    </xf>
    <xf numFmtId="169" fontId="50" fillId="0" borderId="29" xfId="58" applyNumberFormat="1" applyFont="1" applyBorder="1" applyAlignment="1">
      <alignment horizontal="center" vertical="center" wrapText="1"/>
    </xf>
    <xf numFmtId="169" fontId="50" fillId="0" borderId="35" xfId="58" applyNumberFormat="1" applyFont="1" applyBorder="1" applyAlignment="1">
      <alignment horizontal="center" vertical="center" wrapText="1"/>
    </xf>
    <xf numFmtId="169" fontId="50" fillId="0" borderId="27" xfId="58" applyNumberFormat="1" applyFont="1" applyBorder="1" applyAlignment="1">
      <alignment horizontal="center" vertical="center" wrapText="1"/>
    </xf>
    <xf numFmtId="169" fontId="50" fillId="0" borderId="3" xfId="58" applyNumberFormat="1" applyFont="1" applyBorder="1" applyAlignment="1">
      <alignment horizontal="center" vertical="center" wrapText="1"/>
    </xf>
    <xf numFmtId="169" fontId="50" fillId="0" borderId="28" xfId="58" applyNumberFormat="1" applyFont="1" applyBorder="1" applyAlignment="1">
      <alignment horizontal="center" vertical="center" wrapText="1"/>
    </xf>
    <xf numFmtId="0" fontId="50" fillId="0" borderId="31" xfId="58" applyFont="1" applyBorder="1" applyAlignment="1">
      <alignment horizontal="center" vertical="center" wrapText="1"/>
    </xf>
    <xf numFmtId="0" fontId="50" fillId="0" borderId="33" xfId="58" applyFont="1" applyBorder="1" applyAlignment="1">
      <alignment horizontal="left" vertical="center"/>
    </xf>
    <xf numFmtId="169" fontId="50" fillId="0" borderId="31" xfId="58" applyNumberFormat="1" applyFont="1" applyBorder="1" applyAlignment="1">
      <alignment horizontal="center" vertical="center" wrapText="1"/>
    </xf>
    <xf numFmtId="0" fontId="50" fillId="0" borderId="36" xfId="58" applyFont="1" applyBorder="1" applyAlignment="1">
      <alignment horizontal="center" vertical="center" wrapText="1"/>
    </xf>
    <xf numFmtId="169" fontId="47" fillId="0" borderId="13" xfId="58" applyNumberFormat="1" applyFont="1" applyBorder="1" applyAlignment="1">
      <alignment horizontal="center" vertical="center" wrapText="1"/>
    </xf>
    <xf numFmtId="169" fontId="14" fillId="0" borderId="13" xfId="58" applyNumberFormat="1" applyFont="1" applyBorder="1" applyAlignment="1">
      <alignment horizontal="center" vertical="center" wrapText="1"/>
    </xf>
    <xf numFmtId="169" fontId="50" fillId="0" borderId="30" xfId="58" applyNumberFormat="1" applyFont="1" applyBorder="1" applyAlignment="1">
      <alignment horizontal="center" vertical="center" wrapText="1"/>
    </xf>
    <xf numFmtId="169" fontId="50" fillId="0" borderId="37" xfId="58" applyNumberFormat="1" applyFont="1" applyBorder="1" applyAlignment="1">
      <alignment horizontal="center" vertical="center" wrapText="1"/>
    </xf>
    <xf numFmtId="1" fontId="51" fillId="2" borderId="1" xfId="6" applyNumberFormat="1" applyFont="1" applyFill="1" applyBorder="1" applyAlignment="1">
      <alignment horizontal="center" vertical="center" wrapText="1"/>
    </xf>
    <xf numFmtId="3" fontId="50" fillId="0" borderId="39" xfId="58" applyNumberFormat="1" applyFont="1" applyBorder="1" applyAlignment="1">
      <alignment horizontal="center" vertical="center" wrapText="1"/>
    </xf>
    <xf numFmtId="169" fontId="50" fillId="0" borderId="40" xfId="58" applyNumberFormat="1" applyFont="1" applyBorder="1" applyAlignment="1">
      <alignment horizontal="center" vertical="center" wrapText="1"/>
    </xf>
    <xf numFmtId="169" fontId="50" fillId="0" borderId="41" xfId="58" applyNumberFormat="1" applyFont="1" applyBorder="1" applyAlignment="1">
      <alignment horizontal="center" vertical="center" wrapText="1"/>
    </xf>
    <xf numFmtId="3" fontId="47" fillId="0" borderId="1" xfId="59" applyNumberFormat="1" applyFont="1" applyBorder="1" applyAlignment="1">
      <alignment horizontal="center" vertical="center" wrapText="1"/>
    </xf>
    <xf numFmtId="0" fontId="51" fillId="2" borderId="1" xfId="64" applyFont="1" applyFill="1" applyBorder="1" applyAlignment="1">
      <alignment horizontal="center" vertical="center" wrapText="1"/>
    </xf>
    <xf numFmtId="3" fontId="41" fillId="0" borderId="20" xfId="2" applyNumberFormat="1" applyFont="1" applyBorder="1" applyAlignment="1">
      <alignment horizontal="center" vertical="center"/>
    </xf>
    <xf numFmtId="0" fontId="51" fillId="2" borderId="43" xfId="64" applyFont="1" applyFill="1" applyBorder="1" applyAlignment="1">
      <alignment horizontal="center" vertical="center" wrapText="1"/>
    </xf>
    <xf numFmtId="0" fontId="51" fillId="2" borderId="20" xfId="64" applyFont="1" applyFill="1" applyBorder="1" applyAlignment="1">
      <alignment horizontal="center" vertical="center" wrapText="1"/>
    </xf>
    <xf numFmtId="0" fontId="51" fillId="2" borderId="42" xfId="64" applyFont="1" applyFill="1" applyBorder="1" applyAlignment="1">
      <alignment horizontal="center" vertical="center" wrapText="1"/>
    </xf>
    <xf numFmtId="1" fontId="51" fillId="2" borderId="43" xfId="6" applyNumberFormat="1" applyFont="1" applyFill="1" applyBorder="1" applyAlignment="1">
      <alignment horizontal="center" vertical="center" wrapText="1"/>
    </xf>
    <xf numFmtId="3" fontId="47" fillId="0" borderId="44" xfId="59" applyNumberFormat="1" applyFont="1" applyBorder="1" applyAlignment="1">
      <alignment horizontal="center" vertical="center" wrapText="1"/>
    </xf>
    <xf numFmtId="3" fontId="47" fillId="2" borderId="13" xfId="6" applyNumberFormat="1" applyFont="1" applyFill="1" applyBorder="1" applyAlignment="1">
      <alignment horizontal="center" vertical="center" wrapText="1"/>
    </xf>
    <xf numFmtId="3" fontId="47" fillId="2" borderId="1" xfId="6" applyNumberFormat="1" applyFont="1" applyFill="1" applyBorder="1" applyAlignment="1">
      <alignment horizontal="center" vertical="center" wrapText="1"/>
    </xf>
    <xf numFmtId="3" fontId="41" fillId="2" borderId="20" xfId="2" applyNumberFormat="1" applyFont="1" applyFill="1" applyBorder="1" applyAlignment="1">
      <alignment horizontal="center" vertical="center"/>
    </xf>
    <xf numFmtId="3" fontId="47" fillId="2" borderId="20" xfId="6" applyNumberFormat="1" applyFont="1" applyFill="1" applyBorder="1" applyAlignment="1">
      <alignment horizontal="center" vertical="center" wrapText="1"/>
    </xf>
    <xf numFmtId="3" fontId="47" fillId="2" borderId="42" xfId="6" applyNumberFormat="1" applyFont="1" applyFill="1" applyBorder="1" applyAlignment="1">
      <alignment horizontal="center" vertical="center" wrapText="1"/>
    </xf>
    <xf numFmtId="3" fontId="47" fillId="2" borderId="43" xfId="6" applyNumberFormat="1" applyFont="1" applyFill="1" applyBorder="1" applyAlignment="1">
      <alignment horizontal="center" vertical="center" wrapText="1"/>
    </xf>
    <xf numFmtId="3" fontId="47" fillId="2" borderId="45" xfId="6" applyNumberFormat="1" applyFont="1" applyFill="1" applyBorder="1" applyAlignment="1">
      <alignment horizontal="center" vertical="center" wrapText="1"/>
    </xf>
    <xf numFmtId="3" fontId="47" fillId="2" borderId="46" xfId="6" applyNumberFormat="1" applyFont="1" applyFill="1" applyBorder="1" applyAlignment="1">
      <alignment horizontal="center" vertical="center" wrapText="1"/>
    </xf>
    <xf numFmtId="0" fontId="47" fillId="2" borderId="20" xfId="64" applyFont="1" applyFill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 vertical="center" wrapText="1"/>
    </xf>
    <xf numFmtId="0" fontId="47" fillId="2" borderId="1" xfId="64" applyFont="1" applyFill="1" applyBorder="1" applyAlignment="1">
      <alignment horizontal="center" vertical="center" wrapText="1"/>
    </xf>
    <xf numFmtId="1" fontId="47" fillId="2" borderId="21" xfId="6" applyNumberFormat="1" applyFont="1" applyFill="1" applyBorder="1" applyAlignment="1">
      <alignment horizontal="center" vertical="center" wrapText="1"/>
    </xf>
    <xf numFmtId="3" fontId="50" fillId="0" borderId="47" xfId="58" applyNumberFormat="1" applyFont="1" applyBorder="1" applyAlignment="1">
      <alignment horizontal="center" vertical="center" wrapText="1"/>
    </xf>
    <xf numFmtId="3" fontId="50" fillId="0" borderId="32" xfId="58" applyNumberFormat="1" applyFont="1" applyBorder="1" applyAlignment="1">
      <alignment horizontal="center" vertical="center" wrapText="1"/>
    </xf>
    <xf numFmtId="3" fontId="47" fillId="2" borderId="20" xfId="59" applyNumberFormat="1" applyFont="1" applyFill="1" applyBorder="1" applyAlignment="1">
      <alignment horizontal="center" vertical="center" wrapText="1"/>
    </xf>
    <xf numFmtId="3" fontId="47" fillId="2" borderId="1" xfId="59" applyNumberFormat="1" applyFont="1" applyFill="1" applyBorder="1" applyAlignment="1">
      <alignment horizontal="center" vertical="center" wrapText="1"/>
    </xf>
    <xf numFmtId="3" fontId="47" fillId="2" borderId="21" xfId="59" applyNumberFormat="1" applyFont="1" applyFill="1" applyBorder="1" applyAlignment="1">
      <alignment horizontal="center" vertical="center" wrapText="1"/>
    </xf>
    <xf numFmtId="3" fontId="47" fillId="2" borderId="42" xfId="59" applyNumberFormat="1" applyFont="1" applyFill="1" applyBorder="1" applyAlignment="1">
      <alignment horizontal="center" vertical="center" wrapText="1"/>
    </xf>
    <xf numFmtId="3" fontId="47" fillId="2" borderId="43" xfId="59" applyNumberFormat="1" applyFont="1" applyFill="1" applyBorder="1" applyAlignment="1">
      <alignment horizontal="center" vertical="center" wrapText="1"/>
    </xf>
    <xf numFmtId="3" fontId="47" fillId="2" borderId="44" xfId="59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0" borderId="0" xfId="5" applyFont="1"/>
    <xf numFmtId="168" fontId="11" fillId="0" borderId="0" xfId="0" applyNumberFormat="1" applyFont="1" applyAlignment="1">
      <alignment vertical="center"/>
    </xf>
    <xf numFmtId="2" fontId="18" fillId="0" borderId="0" xfId="5" applyNumberFormat="1" applyFont="1"/>
    <xf numFmtId="167" fontId="59" fillId="0" borderId="0" xfId="1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0" fontId="60" fillId="0" borderId="0" xfId="5" applyFont="1"/>
    <xf numFmtId="0" fontId="15" fillId="0" borderId="0" xfId="5" applyFont="1"/>
    <xf numFmtId="0" fontId="11" fillId="0" borderId="0" xfId="5" applyFont="1"/>
    <xf numFmtId="165" fontId="46" fillId="0" borderId="0" xfId="1" applyNumberFormat="1" applyFont="1" applyAlignment="1">
      <alignment horizontal="left" vertical="center" wrapText="1"/>
    </xf>
    <xf numFmtId="165" fontId="46" fillId="0" borderId="13" xfId="1" applyNumberFormat="1" applyFont="1" applyBorder="1" applyAlignment="1">
      <alignment horizontal="left" vertical="center" wrapText="1"/>
    </xf>
    <xf numFmtId="165" fontId="46" fillId="0" borderId="1" xfId="1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left" vertical="center" wrapText="1"/>
    </xf>
    <xf numFmtId="0" fontId="10" fillId="2" borderId="0" xfId="5" applyFont="1" applyFill="1" applyAlignment="1">
      <alignment vertical="center"/>
    </xf>
    <xf numFmtId="0" fontId="11" fillId="2" borderId="0" xfId="5" applyFont="1" applyFill="1"/>
    <xf numFmtId="0" fontId="45" fillId="2" borderId="1" xfId="5" applyFont="1" applyFill="1" applyBorder="1" applyAlignment="1">
      <alignment horizontal="left" vertical="center" wrapText="1"/>
    </xf>
    <xf numFmtId="0" fontId="45" fillId="2" borderId="1" xfId="5" applyFont="1" applyFill="1" applyBorder="1" applyAlignment="1" applyProtection="1">
      <alignment horizontal="left" vertical="center"/>
      <protection locked="0" hidden="1"/>
    </xf>
    <xf numFmtId="0" fontId="10" fillId="2" borderId="0" xfId="5" applyFont="1" applyFill="1"/>
    <xf numFmtId="168" fontId="11" fillId="2" borderId="0" xfId="5" applyNumberFormat="1" applyFont="1" applyFill="1" applyAlignment="1">
      <alignment horizontal="center"/>
    </xf>
    <xf numFmtId="0" fontId="10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vertical="center"/>
    </xf>
    <xf numFmtId="0" fontId="10" fillId="2" borderId="0" xfId="5" applyFont="1" applyFill="1" applyAlignment="1">
      <alignment horizontal="center" vertical="center"/>
    </xf>
    <xf numFmtId="167" fontId="47" fillId="2" borderId="1" xfId="1" applyNumberFormat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/>
    </xf>
    <xf numFmtId="0" fontId="41" fillId="2" borderId="2" xfId="1" applyFont="1" applyFill="1" applyBorder="1" applyAlignment="1">
      <alignment horizontal="right"/>
    </xf>
    <xf numFmtId="0" fontId="18" fillId="2" borderId="1" xfId="5" applyFont="1" applyFill="1" applyBorder="1" applyAlignment="1" applyProtection="1">
      <alignment horizontal="center" vertical="center" wrapText="1"/>
      <protection hidden="1"/>
    </xf>
    <xf numFmtId="0" fontId="41" fillId="2" borderId="0" xfId="5" applyFont="1" applyFill="1"/>
    <xf numFmtId="0" fontId="18" fillId="2" borderId="0" xfId="0" applyFont="1" applyFill="1" applyAlignment="1">
      <alignment vertical="center"/>
    </xf>
    <xf numFmtId="0" fontId="41" fillId="2" borderId="0" xfId="1" applyFont="1" applyFill="1" applyAlignment="1">
      <alignment horizontal="right"/>
    </xf>
    <xf numFmtId="0" fontId="41" fillId="2" borderId="0" xfId="1" applyFont="1" applyFill="1"/>
    <xf numFmtId="165" fontId="41" fillId="2" borderId="0" xfId="1" applyNumberFormat="1" applyFont="1" applyFill="1" applyAlignment="1">
      <alignment horizontal="center" vertical="center"/>
    </xf>
    <xf numFmtId="165" fontId="41" fillId="2" borderId="0" xfId="1" applyNumberFormat="1" applyFont="1" applyFill="1" applyAlignment="1">
      <alignment horizontal="center" vertical="center" wrapText="1"/>
    </xf>
    <xf numFmtId="166" fontId="41" fillId="2" borderId="0" xfId="1" applyNumberFormat="1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168" fontId="11" fillId="2" borderId="0" xfId="5" applyNumberFormat="1" applyFont="1" applyFill="1"/>
    <xf numFmtId="0" fontId="11" fillId="2" borderId="0" xfId="5" applyFont="1" applyFill="1" applyAlignment="1">
      <alignment horizontal="right"/>
    </xf>
    <xf numFmtId="168" fontId="57" fillId="2" borderId="0" xfId="5" applyNumberFormat="1" applyFont="1" applyFill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vertical="center" wrapText="1"/>
    </xf>
    <xf numFmtId="168" fontId="12" fillId="2" borderId="0" xfId="0" applyNumberFormat="1" applyFont="1" applyFill="1" applyAlignment="1">
      <alignment vertical="center"/>
    </xf>
    <xf numFmtId="0" fontId="13" fillId="2" borderId="0" xfId="5" applyFont="1" applyFill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1" fillId="0" borderId="15" xfId="5" applyFont="1" applyBorder="1" applyAlignment="1">
      <alignment horizontal="center" vertical="center"/>
    </xf>
    <xf numFmtId="0" fontId="11" fillId="25" borderId="0" xfId="0" applyFont="1" applyFill="1" applyAlignment="1">
      <alignment vertical="center"/>
    </xf>
    <xf numFmtId="0" fontId="15" fillId="25" borderId="0" xfId="5" applyFont="1" applyFill="1"/>
    <xf numFmtId="0" fontId="12" fillId="25" borderId="0" xfId="5" applyFont="1" applyFill="1"/>
    <xf numFmtId="0" fontId="12" fillId="25" borderId="0" xfId="0" applyFont="1" applyFill="1" applyAlignment="1">
      <alignment vertical="center"/>
    </xf>
    <xf numFmtId="0" fontId="10" fillId="0" borderId="14" xfId="6" applyFont="1" applyBorder="1" applyAlignment="1">
      <alignment horizontal="center" vertical="center" wrapText="1"/>
    </xf>
    <xf numFmtId="0" fontId="10" fillId="2" borderId="0" xfId="5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2" fontId="12" fillId="2" borderId="1" xfId="5" applyNumberFormat="1" applyFont="1" applyFill="1" applyBorder="1"/>
    <xf numFmtId="2" fontId="11" fillId="2" borderId="1" xfId="5" applyNumberFormat="1" applyFont="1" applyFill="1" applyBorder="1"/>
    <xf numFmtId="2" fontId="12" fillId="2" borderId="3" xfId="5" applyNumberFormat="1" applyFont="1" applyFill="1" applyBorder="1"/>
    <xf numFmtId="2" fontId="12" fillId="2" borderId="0" xfId="5" applyNumberFormat="1" applyFont="1" applyFill="1"/>
    <xf numFmtId="0" fontId="10" fillId="2" borderId="0" xfId="0" applyFont="1" applyFill="1" applyAlignment="1">
      <alignment horizontal="right" vertical="center"/>
    </xf>
    <xf numFmtId="0" fontId="10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5" fillId="2" borderId="1" xfId="5" applyNumberFormat="1" applyFont="1" applyFill="1" applyBorder="1" applyAlignment="1">
      <alignment vertical="center"/>
    </xf>
    <xf numFmtId="168" fontId="45" fillId="2" borderId="1" xfId="5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wrapText="1"/>
    </xf>
    <xf numFmtId="0" fontId="11" fillId="2" borderId="1" xfId="5" applyFont="1" applyFill="1" applyBorder="1" applyAlignment="1">
      <alignment horizontal="center"/>
    </xf>
    <xf numFmtId="168" fontId="61" fillId="2" borderId="1" xfId="5" applyNumberFormat="1" applyFont="1" applyFill="1" applyBorder="1" applyAlignment="1">
      <alignment vertical="center" wrapText="1"/>
    </xf>
    <xf numFmtId="168" fontId="12" fillId="0" borderId="0" xfId="5" applyNumberFormat="1" applyFont="1"/>
    <xf numFmtId="168" fontId="11" fillId="0" borderId="0" xfId="5" applyNumberFormat="1" applyFont="1"/>
    <xf numFmtId="0" fontId="12" fillId="2" borderId="2" xfId="0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64" fillId="0" borderId="0" xfId="0" applyFont="1"/>
    <xf numFmtId="0" fontId="41" fillId="0" borderId="0" xfId="0" applyFont="1" applyAlignment="1">
      <alignment vertical="center"/>
    </xf>
    <xf numFmtId="0" fontId="65" fillId="0" borderId="0" xfId="2" applyFont="1"/>
    <xf numFmtId="2" fontId="65" fillId="0" borderId="0" xfId="2" applyNumberFormat="1" applyFont="1"/>
    <xf numFmtId="0" fontId="45" fillId="0" borderId="0" xfId="2" applyFont="1"/>
    <xf numFmtId="0" fontId="18" fillId="0" borderId="0" xfId="0" applyFont="1" applyAlignment="1">
      <alignment vertical="center"/>
    </xf>
    <xf numFmtId="0" fontId="12" fillId="2" borderId="0" xfId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1" fillId="2" borderId="1" xfId="5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165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horizontal="center" vertical="center"/>
    </xf>
    <xf numFmtId="0" fontId="11" fillId="0" borderId="0" xfId="5" applyFont="1" applyAlignment="1" applyProtection="1">
      <alignment horizontal="left" vertical="center"/>
      <protection hidden="1"/>
    </xf>
    <xf numFmtId="169" fontId="12" fillId="2" borderId="1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/>
    </xf>
    <xf numFmtId="169" fontId="45" fillId="2" borderId="1" xfId="1" applyNumberFormat="1" applyFont="1" applyFill="1" applyBorder="1" applyAlignment="1">
      <alignment horizontal="center" vertical="center"/>
    </xf>
    <xf numFmtId="169" fontId="41" fillId="2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Border="1" applyAlignment="1" applyProtection="1">
      <alignment horizontal="center" vertical="center"/>
      <protection hidden="1"/>
    </xf>
    <xf numFmtId="169" fontId="12" fillId="2" borderId="1" xfId="1" applyNumberFormat="1" applyFont="1" applyFill="1" applyBorder="1" applyAlignment="1" applyProtection="1">
      <alignment horizontal="center" vertical="center"/>
      <protection hidden="1"/>
    </xf>
    <xf numFmtId="169" fontId="55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9" fontId="45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1" fillId="2" borderId="1" xfId="60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/>
    </xf>
    <xf numFmtId="165" fontId="12" fillId="2" borderId="0" xfId="1" applyNumberFormat="1" applyFont="1" applyFill="1" applyAlignment="1">
      <alignment horizontal="center" vertical="center" wrapText="1"/>
    </xf>
    <xf numFmtId="0" fontId="12" fillId="2" borderId="0" xfId="5" applyFont="1" applyFill="1" applyAlignment="1">
      <alignment horizontal="center"/>
    </xf>
    <xf numFmtId="169" fontId="45" fillId="2" borderId="1" xfId="60" applyNumberFormat="1" applyFont="1" applyFill="1" applyBorder="1" applyAlignment="1">
      <alignment horizontal="center" vertical="center" wrapText="1"/>
    </xf>
    <xf numFmtId="0" fontId="45" fillId="0" borderId="0" xfId="5" applyFont="1"/>
    <xf numFmtId="169" fontId="51" fillId="2" borderId="1" xfId="1" applyNumberFormat="1" applyFont="1" applyFill="1" applyBorder="1" applyAlignment="1">
      <alignment horizontal="center" vertical="center"/>
    </xf>
    <xf numFmtId="168" fontId="62" fillId="0" borderId="0" xfId="5" applyNumberFormat="1" applyFont="1"/>
    <xf numFmtId="0" fontId="62" fillId="0" borderId="0" xfId="5" applyFont="1"/>
    <xf numFmtId="0" fontId="66" fillId="0" borderId="0" xfId="5" applyFont="1"/>
    <xf numFmtId="169" fontId="11" fillId="0" borderId="1" xfId="1" applyNumberFormat="1" applyFont="1" applyBorder="1" applyAlignment="1">
      <alignment horizontal="center" vertical="center"/>
    </xf>
    <xf numFmtId="168" fontId="45" fillId="0" borderId="0" xfId="5" applyNumberFormat="1" applyFont="1"/>
    <xf numFmtId="0" fontId="12" fillId="0" borderId="0" xfId="5" applyFont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 applyProtection="1">
      <alignment wrapText="1"/>
      <protection locked="0"/>
    </xf>
    <xf numFmtId="0" fontId="10" fillId="0" borderId="0" xfId="5" applyFont="1" applyProtection="1">
      <protection locked="0"/>
    </xf>
    <xf numFmtId="0" fontId="10" fillId="0" borderId="0" xfId="5" applyFont="1"/>
    <xf numFmtId="49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41" fillId="2" borderId="0" xfId="5" applyFont="1" applyFill="1" applyAlignment="1">
      <alignment horizontal="right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 applyProtection="1">
      <alignment vertical="center"/>
      <protection locked="0"/>
    </xf>
    <xf numFmtId="49" fontId="17" fillId="0" borderId="1" xfId="5" applyNumberFormat="1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67" fillId="0" borderId="1" xfId="5" applyFont="1" applyBorder="1" applyAlignment="1">
      <alignment horizontal="center" vertical="center" wrapText="1"/>
    </xf>
    <xf numFmtId="0" fontId="17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vertical="center"/>
    </xf>
    <xf numFmtId="49" fontId="13" fillId="0" borderId="1" xfId="5" applyNumberFormat="1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168" fontId="18" fillId="2" borderId="1" xfId="5" applyNumberFormat="1" applyFont="1" applyFill="1" applyBorder="1" applyAlignment="1">
      <alignment horizontal="center" vertical="center" wrapText="1"/>
    </xf>
    <xf numFmtId="168" fontId="13" fillId="0" borderId="1" xfId="5" applyNumberFormat="1" applyFont="1" applyBorder="1" applyAlignment="1" applyProtection="1">
      <alignment horizontal="center" vertical="center" wrapText="1"/>
      <protection locked="0"/>
    </xf>
    <xf numFmtId="0" fontId="13" fillId="0" borderId="0" xfId="5" applyFont="1" applyAlignment="1" applyProtection="1">
      <alignment vertical="center"/>
      <protection locked="0"/>
    </xf>
    <xf numFmtId="49" fontId="10" fillId="0" borderId="1" xfId="5" applyNumberFormat="1" applyFont="1" applyBorder="1" applyAlignment="1">
      <alignment horizontal="center"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168" fontId="41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0" fillId="2" borderId="14" xfId="5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5" applyFont="1" applyBorder="1" applyAlignment="1">
      <alignment vertical="center"/>
    </xf>
    <xf numFmtId="0" fontId="13" fillId="0" borderId="14" xfId="5" applyFont="1" applyBorder="1" applyAlignment="1">
      <alignment vertical="center" wrapText="1"/>
    </xf>
    <xf numFmtId="168" fontId="41" fillId="2" borderId="1" xfId="61" applyNumberFormat="1" applyFont="1" applyFill="1" applyBorder="1" applyAlignment="1">
      <alignment horizontal="center" vertical="center" wrapText="1"/>
    </xf>
    <xf numFmtId="0" fontId="10" fillId="2" borderId="1" xfId="61" applyFont="1" applyFill="1" applyBorder="1" applyAlignment="1">
      <alignment horizontal="center" vertical="center" wrapText="1"/>
    </xf>
    <xf numFmtId="168" fontId="10" fillId="0" borderId="0" xfId="5" applyNumberFormat="1" applyFont="1" applyAlignment="1" applyProtection="1">
      <alignment vertical="center"/>
      <protection locked="0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6" xfId="5" applyFont="1" applyBorder="1" applyAlignment="1">
      <alignment vertical="center"/>
    </xf>
    <xf numFmtId="0" fontId="12" fillId="0" borderId="1" xfId="5" applyFont="1" applyBorder="1" applyAlignment="1">
      <alignment horizontal="left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0" fillId="0" borderId="14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3" fillId="2" borderId="16" xfId="5" applyFont="1" applyFill="1" applyBorder="1" applyAlignment="1">
      <alignment vertical="center" wrapText="1"/>
    </xf>
    <xf numFmtId="0" fontId="12" fillId="2" borderId="1" xfId="5" applyFont="1" applyFill="1" applyBorder="1" applyAlignment="1">
      <alignment vertical="center"/>
    </xf>
    <xf numFmtId="168" fontId="18" fillId="2" borderId="1" xfId="5" applyNumberFormat="1" applyFont="1" applyFill="1" applyBorder="1" applyAlignment="1">
      <alignment horizontal="center" vertical="center"/>
    </xf>
    <xf numFmtId="168" fontId="12" fillId="2" borderId="1" xfId="5" applyNumberFormat="1" applyFont="1" applyFill="1" applyBorder="1" applyAlignment="1" applyProtection="1">
      <alignment horizontal="center" vertical="center"/>
      <protection locked="0"/>
    </xf>
    <xf numFmtId="168" fontId="12" fillId="0" borderId="0" xfId="5" applyNumberFormat="1" applyFont="1" applyAlignment="1" applyProtection="1">
      <alignment vertical="center"/>
      <protection locked="0"/>
    </xf>
    <xf numFmtId="0" fontId="10" fillId="2" borderId="1" xfId="5" applyFont="1" applyFill="1" applyBorder="1" applyAlignment="1">
      <alignment vertical="center"/>
    </xf>
    <xf numFmtId="0" fontId="10" fillId="2" borderId="1" xfId="5" applyFont="1" applyFill="1" applyBorder="1" applyAlignment="1">
      <alignment vertical="center" wrapText="1"/>
    </xf>
    <xf numFmtId="168" fontId="41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49" fontId="10" fillId="2" borderId="0" xfId="5" applyNumberFormat="1" applyFont="1" applyFill="1" applyAlignment="1">
      <alignment horizontal="center" vertical="center"/>
    </xf>
    <xf numFmtId="0" fontId="41" fillId="2" borderId="0" xfId="5" applyFont="1" applyFill="1" applyAlignment="1">
      <alignment vertical="center"/>
    </xf>
    <xf numFmtId="168" fontId="10" fillId="2" borderId="0" xfId="5" applyNumberFormat="1" applyFont="1" applyFill="1" applyAlignment="1">
      <alignment vertical="center"/>
    </xf>
    <xf numFmtId="0" fontId="18" fillId="2" borderId="0" xfId="5" applyFont="1" applyFill="1" applyAlignment="1">
      <alignment vertical="center"/>
    </xf>
    <xf numFmtId="0" fontId="18" fillId="2" borderId="0" xfId="5" applyFont="1" applyFill="1" applyAlignment="1">
      <alignment horizontal="center" vertical="center" wrapText="1"/>
    </xf>
    <xf numFmtId="49" fontId="13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vertical="center" wrapText="1"/>
    </xf>
    <xf numFmtId="168" fontId="12" fillId="2" borderId="1" xfId="5" applyNumberFormat="1" applyFont="1" applyFill="1" applyBorder="1" applyAlignment="1">
      <alignment horizontal="center" vertical="center"/>
    </xf>
    <xf numFmtId="49" fontId="13" fillId="2" borderId="0" xfId="5" applyNumberFormat="1" applyFont="1" applyFill="1" applyAlignment="1">
      <alignment horizontal="center" vertical="center"/>
    </xf>
    <xf numFmtId="0" fontId="12" fillId="2" borderId="0" xfId="5" applyFont="1" applyFill="1" applyAlignment="1" applyProtection="1">
      <alignment vertical="center"/>
      <protection locked="0"/>
    </xf>
    <xf numFmtId="0" fontId="13" fillId="2" borderId="0" xfId="5" applyFont="1" applyFill="1" applyAlignment="1">
      <alignment horizontal="right" vertical="center" wrapText="1"/>
    </xf>
    <xf numFmtId="0" fontId="17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horizontal="center" vertical="center"/>
    </xf>
    <xf numFmtId="0" fontId="13" fillId="2" borderId="0" xfId="5" applyFont="1" applyFill="1" applyAlignment="1">
      <alignment horizontal="right" vertical="center"/>
    </xf>
    <xf numFmtId="0" fontId="13" fillId="2" borderId="0" xfId="5" applyFont="1" applyFill="1" applyAlignment="1">
      <alignment horizontal="center" vertical="center"/>
    </xf>
    <xf numFmtId="49" fontId="13" fillId="0" borderId="0" xfId="5" applyNumberFormat="1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18" fillId="2" borderId="0" xfId="5" applyFont="1" applyFill="1" applyAlignment="1">
      <alignment vertical="center" wrapText="1"/>
    </xf>
    <xf numFmtId="0" fontId="13" fillId="0" borderId="0" xfId="5" applyFont="1" applyAlignment="1" applyProtection="1">
      <alignment vertical="center" wrapText="1"/>
      <protection locked="0"/>
    </xf>
    <xf numFmtId="49" fontId="13" fillId="0" borderId="0" xfId="5" applyNumberFormat="1" applyFont="1" applyAlignment="1">
      <alignment vertical="center"/>
    </xf>
    <xf numFmtId="0" fontId="41" fillId="0" borderId="1" xfId="6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1" fontId="41" fillId="0" borderId="1" xfId="6" applyNumberFormat="1" applyFont="1" applyBorder="1" applyAlignment="1">
      <alignment horizontal="center" vertical="center" wrapText="1"/>
    </xf>
    <xf numFmtId="168" fontId="18" fillId="0" borderId="1" xfId="6" applyNumberFormat="1" applyFont="1" applyBorder="1" applyAlignment="1">
      <alignment horizontal="center" vertical="center" wrapText="1"/>
    </xf>
    <xf numFmtId="0" fontId="57" fillId="0" borderId="1" xfId="5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/>
    </xf>
    <xf numFmtId="168" fontId="19" fillId="0" borderId="1" xfId="6" applyNumberFormat="1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0" borderId="0" xfId="0" applyFont="1" applyAlignment="1">
      <alignment vertical="center"/>
    </xf>
    <xf numFmtId="2" fontId="18" fillId="2" borderId="1" xfId="1" applyNumberFormat="1" applyFont="1" applyFill="1" applyBorder="1" applyAlignment="1" applyProtection="1">
      <alignment horizontal="center" vertical="center"/>
      <protection hidden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168" fontId="45" fillId="2" borderId="1" xfId="1" quotePrefix="1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67" fontId="45" fillId="2" borderId="1" xfId="1" applyNumberFormat="1" applyFont="1" applyFill="1" applyBorder="1" applyAlignment="1">
      <alignment horizontal="center" vertical="center" wrapText="1"/>
    </xf>
    <xf numFmtId="169" fontId="11" fillId="2" borderId="0" xfId="5" applyNumberFormat="1" applyFont="1" applyFill="1" applyAlignment="1">
      <alignment horizontal="center"/>
    </xf>
    <xf numFmtId="0" fontId="12" fillId="2" borderId="0" xfId="1" applyFont="1" applyFill="1" applyAlignment="1">
      <alignment horizontal="center" vertical="center"/>
    </xf>
    <xf numFmtId="49" fontId="41" fillId="0" borderId="0" xfId="0" applyNumberFormat="1" applyFont="1" applyAlignment="1">
      <alignment vertical="center"/>
    </xf>
    <xf numFmtId="49" fontId="13" fillId="0" borderId="0" xfId="172" applyNumberFormat="1" applyFont="1" applyAlignment="1">
      <alignment vertical="center"/>
    </xf>
    <xf numFmtId="170" fontId="11" fillId="0" borderId="0" xfId="92" applyNumberFormat="1" applyFont="1" applyFill="1" applyAlignment="1">
      <alignment horizontal="right" vertical="center"/>
    </xf>
    <xf numFmtId="49" fontId="10" fillId="0" borderId="0" xfId="0" applyNumberFormat="1" applyFont="1"/>
    <xf numFmtId="170" fontId="11" fillId="0" borderId="0" xfId="92" applyNumberFormat="1" applyFont="1" applyFill="1" applyAlignment="1">
      <alignment horizontal="right"/>
    </xf>
    <xf numFmtId="49" fontId="13" fillId="0" borderId="0" xfId="172" applyNumberFormat="1" applyFont="1" applyAlignment="1">
      <alignment horizontal="right" vertical="center"/>
    </xf>
    <xf numFmtId="49" fontId="69" fillId="0" borderId="0" xfId="0" applyNumberFormat="1" applyFont="1" applyAlignment="1">
      <alignment horizontal="center" vertical="center"/>
    </xf>
    <xf numFmtId="49" fontId="69" fillId="0" borderId="0" xfId="0" applyNumberFormat="1" applyFont="1"/>
    <xf numFmtId="170" fontId="69" fillId="0" borderId="0" xfId="92" applyNumberFormat="1" applyFont="1" applyFill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9" fontId="71" fillId="0" borderId="0" xfId="0" applyNumberFormat="1" applyFont="1" applyAlignment="1">
      <alignment horizontal="center" vertical="center"/>
    </xf>
    <xf numFmtId="49" fontId="71" fillId="0" borderId="0" xfId="0" applyNumberFormat="1" applyFont="1"/>
    <xf numFmtId="170" fontId="71" fillId="0" borderId="0" xfId="92" applyNumberFormat="1" applyFont="1" applyFill="1" applyAlignment="1">
      <alignment horizontal="center" vertical="center"/>
    </xf>
    <xf numFmtId="49" fontId="41" fillId="0" borderId="0" xfId="0" applyNumberFormat="1" applyFont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70" fillId="0" borderId="1" xfId="0" applyNumberFormat="1" applyFont="1" applyBorder="1" applyAlignment="1">
      <alignment horizontal="center" vertical="center"/>
    </xf>
    <xf numFmtId="49" fontId="11" fillId="0" borderId="0" xfId="0" applyNumberFormat="1" applyFont="1"/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7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71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168" fontId="11" fillId="0" borderId="1" xfId="0" applyNumberFormat="1" applyFont="1" applyBorder="1" applyAlignment="1">
      <alignment horizontal="center" vertical="center"/>
    </xf>
    <xf numFmtId="170" fontId="11" fillId="0" borderId="1" xfId="9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3" fontId="11" fillId="0" borderId="1" xfId="92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2" borderId="48" xfId="0" applyFont="1" applyFill="1" applyBorder="1" applyAlignment="1">
      <alignment vertical="center" wrapText="1"/>
    </xf>
    <xf numFmtId="2" fontId="12" fillId="0" borderId="0" xfId="0" applyNumberFormat="1" applyFont="1"/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3" fontId="12" fillId="0" borderId="1" xfId="92" applyNumberFormat="1" applyFont="1" applyFill="1" applyBorder="1" applyAlignment="1">
      <alignment horizontal="center" vertical="center"/>
    </xf>
    <xf numFmtId="49" fontId="60" fillId="0" borderId="0" xfId="0" applyNumberFormat="1" applyFont="1"/>
    <xf numFmtId="0" fontId="11" fillId="0" borderId="1" xfId="0" applyFont="1" applyBorder="1" applyAlignment="1">
      <alignment horizontal="center" vertical="center"/>
    </xf>
    <xf numFmtId="49" fontId="13" fillId="0" borderId="0" xfId="0" applyNumberFormat="1" applyFont="1"/>
    <xf numFmtId="49" fontId="74" fillId="0" borderId="0" xfId="0" applyNumberFormat="1" applyFont="1"/>
    <xf numFmtId="168" fontId="11" fillId="0" borderId="1" xfId="0" applyNumberFormat="1" applyFont="1" applyBorder="1" applyAlignment="1">
      <alignment horizontal="center" vertical="center" wrapText="1"/>
    </xf>
    <xf numFmtId="0" fontId="11" fillId="0" borderId="48" xfId="0" applyFont="1" applyBorder="1" applyAlignment="1">
      <alignment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170" fontId="13" fillId="0" borderId="1" xfId="92" applyNumberFormat="1" applyFont="1" applyFill="1" applyBorder="1" applyAlignment="1">
      <alignment horizontal="center" vertical="center"/>
    </xf>
    <xf numFmtId="2" fontId="75" fillId="0" borderId="0" xfId="0" applyNumberFormat="1" applyFont="1"/>
    <xf numFmtId="0" fontId="75" fillId="0" borderId="0" xfId="0" applyFont="1" applyAlignment="1">
      <alignment horizontal="center" vertical="center"/>
    </xf>
    <xf numFmtId="0" fontId="75" fillId="0" borderId="0" xfId="0" applyFont="1"/>
    <xf numFmtId="0" fontId="10" fillId="0" borderId="0" xfId="0" applyFont="1"/>
    <xf numFmtId="1" fontId="11" fillId="0" borderId="1" xfId="0" applyNumberFormat="1" applyFont="1" applyBorder="1" applyAlignment="1">
      <alignment horizontal="center" vertical="center" wrapText="1"/>
    </xf>
    <xf numFmtId="168" fontId="76" fillId="0" borderId="1" xfId="0" applyNumberFormat="1" applyFont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2" fontId="77" fillId="0" borderId="1" xfId="0" applyNumberFormat="1" applyFont="1" applyBorder="1" applyAlignment="1">
      <alignment horizontal="center" vertical="center" wrapText="1"/>
    </xf>
    <xf numFmtId="171" fontId="11" fillId="0" borderId="1" xfId="0" applyNumberFormat="1" applyFont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68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2" borderId="48" xfId="0" applyFont="1" applyFill="1" applyBorder="1" applyAlignment="1">
      <alignment vertical="center"/>
    </xf>
    <xf numFmtId="0" fontId="10" fillId="0" borderId="1" xfId="0" applyFont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168" fontId="11" fillId="0" borderId="48" xfId="0" applyNumberFormat="1" applyFont="1" applyBorder="1" applyAlignment="1">
      <alignment vertical="center" wrapText="1"/>
    </xf>
    <xf numFmtId="168" fontId="11" fillId="0" borderId="1" xfId="0" applyNumberFormat="1" applyFont="1" applyBorder="1" applyAlignment="1">
      <alignment vertical="center" wrapText="1"/>
    </xf>
    <xf numFmtId="43" fontId="10" fillId="0" borderId="0" xfId="0" applyNumberFormat="1" applyFont="1" applyAlignment="1">
      <alignment horizontal="center" vertical="center"/>
    </xf>
    <xf numFmtId="168" fontId="11" fillId="0" borderId="1" xfId="0" applyNumberFormat="1" applyFont="1" applyBorder="1" applyAlignment="1">
      <alignment horizontal="left" vertical="center" wrapText="1"/>
    </xf>
    <xf numFmtId="2" fontId="76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70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8" fontId="11" fillId="2" borderId="48" xfId="0" applyNumberFormat="1" applyFont="1" applyFill="1" applyBorder="1" applyAlignment="1">
      <alignment vertical="center" wrapText="1"/>
    </xf>
    <xf numFmtId="169" fontId="11" fillId="2" borderId="1" xfId="0" applyNumberFormat="1" applyFont="1" applyFill="1" applyBorder="1" applyAlignment="1">
      <alignment horizontal="center" vertical="center" wrapText="1"/>
    </xf>
    <xf numFmtId="168" fontId="11" fillId="2" borderId="1" xfId="0" applyNumberFormat="1" applyFont="1" applyFill="1" applyBorder="1" applyAlignment="1">
      <alignment vertical="center" wrapText="1"/>
    </xf>
    <xf numFmtId="168" fontId="11" fillId="2" borderId="48" xfId="0" applyNumberFormat="1" applyFont="1" applyFill="1" applyBorder="1" applyAlignment="1">
      <alignment horizontal="left" vertical="center" wrapText="1"/>
    </xf>
    <xf numFmtId="168" fontId="11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/>
    <xf numFmtId="49" fontId="12" fillId="2" borderId="1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0" fontId="12" fillId="0" borderId="0" xfId="164" applyFont="1" applyAlignment="1" applyProtection="1">
      <alignment horizontal="left" vertical="center"/>
      <protection locked="0"/>
    </xf>
    <xf numFmtId="0" fontId="12" fillId="0" borderId="0" xfId="164" applyFont="1" applyAlignment="1" applyProtection="1">
      <alignment horizontal="center" vertical="center" wrapText="1"/>
      <protection locked="0"/>
    </xf>
    <xf numFmtId="0" fontId="52" fillId="0" borderId="0" xfId="164" applyFont="1" applyAlignment="1" applyProtection="1">
      <alignment vertical="center" wrapText="1"/>
      <protection locked="0"/>
    </xf>
    <xf numFmtId="0" fontId="13" fillId="0" borderId="0" xfId="164" applyFont="1" applyAlignment="1" applyProtection="1">
      <alignment horizontal="left" vertical="center" wrapText="1"/>
      <protection locked="0"/>
    </xf>
    <xf numFmtId="0" fontId="13" fillId="0" borderId="3" xfId="164" applyFont="1" applyBorder="1" applyAlignment="1" applyProtection="1">
      <alignment horizontal="center" vertical="center" wrapText="1"/>
      <protection locked="0"/>
    </xf>
    <xf numFmtId="0" fontId="20" fillId="0" borderId="0" xfId="164" applyFont="1" applyAlignment="1" applyProtection="1">
      <alignment vertical="center" wrapText="1"/>
      <protection locked="0"/>
    </xf>
    <xf numFmtId="0" fontId="12" fillId="0" borderId="0" xfId="164" applyFont="1" applyAlignment="1" applyProtection="1">
      <alignment vertical="center" wrapText="1"/>
      <protection locked="0"/>
    </xf>
    <xf numFmtId="0" fontId="50" fillId="0" borderId="0" xfId="164" applyFont="1" applyAlignment="1" applyProtection="1">
      <alignment horizontal="left" vertical="center" wrapText="1"/>
      <protection locked="0"/>
    </xf>
    <xf numFmtId="0" fontId="50" fillId="0" borderId="3" xfId="164" applyFont="1" applyBorder="1" applyAlignment="1" applyProtection="1">
      <alignment horizontal="center" vertical="center" wrapText="1"/>
      <protection locked="0"/>
    </xf>
    <xf numFmtId="170" fontId="10" fillId="0" borderId="0" xfId="92" applyNumberFormat="1" applyFont="1" applyFill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41" fillId="0" borderId="0" xfId="0" applyNumberFormat="1" applyFont="1" applyAlignment="1">
      <alignment wrapText="1"/>
    </xf>
    <xf numFmtId="0" fontId="12" fillId="0" borderId="0" xfId="0" applyFont="1" applyAlignment="1">
      <alignment horizontal="center" vertical="center"/>
    </xf>
    <xf numFmtId="0" fontId="63" fillId="2" borderId="14" xfId="2" applyFont="1" applyFill="1" applyBorder="1" applyAlignment="1">
      <alignment horizontal="left" vertical="center" wrapText="1"/>
    </xf>
    <xf numFmtId="0" fontId="63" fillId="2" borderId="13" xfId="2" applyFont="1" applyFill="1" applyBorder="1" applyAlignment="1">
      <alignment horizontal="left" vertical="center" wrapText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 wrapText="1"/>
    </xf>
    <xf numFmtId="0" fontId="63" fillId="2" borderId="13" xfId="0" applyFont="1" applyFill="1" applyBorder="1" applyAlignment="1">
      <alignment horizontal="left" vertical="center" wrapText="1"/>
    </xf>
    <xf numFmtId="0" fontId="19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0" fontId="12" fillId="2" borderId="14" xfId="1" applyFont="1" applyFill="1" applyBorder="1" applyAlignment="1" applyProtection="1">
      <alignment horizontal="center" vertical="center"/>
      <protection hidden="1"/>
    </xf>
    <xf numFmtId="0" fontId="12" fillId="2" borderId="13" xfId="1" applyFont="1" applyFill="1" applyBorder="1" applyAlignment="1" applyProtection="1">
      <alignment horizontal="center" vertical="center"/>
      <protection hidden="1"/>
    </xf>
    <xf numFmtId="165" fontId="12" fillId="0" borderId="14" xfId="1" applyNumberFormat="1" applyFont="1" applyBorder="1" applyAlignment="1">
      <alignment horizontal="left" vertical="center" wrapText="1"/>
    </xf>
    <xf numFmtId="165" fontId="12" fillId="0" borderId="13" xfId="1" applyNumberFormat="1" applyFont="1" applyBorder="1" applyAlignment="1">
      <alignment horizontal="left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0" fontId="63" fillId="2" borderId="14" xfId="0" applyFont="1" applyFill="1" applyBorder="1" applyAlignment="1">
      <alignment horizontal="left" vertical="center"/>
    </xf>
    <xf numFmtId="0" fontId="63" fillId="2" borderId="13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20" fillId="0" borderId="0" xfId="164" applyFont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>
      <alignment horizontal="center" vertical="top" wrapText="1"/>
    </xf>
    <xf numFmtId="49" fontId="73" fillId="2" borderId="1" xfId="0" applyNumberFormat="1" applyFont="1" applyFill="1" applyBorder="1" applyAlignment="1">
      <alignment horizontal="center"/>
    </xf>
    <xf numFmtId="0" fontId="51" fillId="0" borderId="0" xfId="0" applyFont="1" applyAlignment="1">
      <alignment horizontal="left" vertical="center" wrapText="1"/>
    </xf>
    <xf numFmtId="0" fontId="12" fillId="0" borderId="0" xfId="164" applyFont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>
      <alignment horizontal="center" vertical="top" wrapText="1"/>
    </xf>
    <xf numFmtId="49" fontId="73" fillId="0" borderId="1" xfId="0" applyNumberFormat="1" applyFont="1" applyBorder="1" applyAlignment="1">
      <alignment horizontal="center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2" borderId="15" xfId="0" applyNumberFormat="1" applyFont="1" applyFill="1" applyBorder="1" applyAlignment="1">
      <alignment horizontal="center" vertical="center" wrapText="1"/>
    </xf>
    <xf numFmtId="49" fontId="19" fillId="2" borderId="13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top" wrapText="1"/>
    </xf>
    <xf numFmtId="49" fontId="19" fillId="2" borderId="15" xfId="0" applyNumberFormat="1" applyFont="1" applyFill="1" applyBorder="1" applyAlignment="1">
      <alignment horizontal="center" vertical="top" wrapText="1"/>
    </xf>
    <xf numFmtId="49" fontId="19" fillId="2" borderId="13" xfId="0" applyNumberFormat="1" applyFont="1" applyFill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left" vertical="center"/>
    </xf>
    <xf numFmtId="49" fontId="70" fillId="0" borderId="0" xfId="0" applyNumberFormat="1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49" fontId="70" fillId="2" borderId="1" xfId="0" applyNumberFormat="1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72" fillId="0" borderId="0" xfId="0" applyNumberFormat="1" applyFont="1" applyAlignment="1">
      <alignment horizontal="center"/>
    </xf>
    <xf numFmtId="49" fontId="70" fillId="0" borderId="1" xfId="0" applyNumberFormat="1" applyFont="1" applyBorder="1" applyAlignment="1">
      <alignment horizontal="center" vertical="center"/>
    </xf>
    <xf numFmtId="0" fontId="19" fillId="0" borderId="0" xfId="5" applyFont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5" fillId="0" borderId="38" xfId="5" applyFont="1" applyBorder="1" applyAlignment="1">
      <alignment horizontal="center" wrapText="1"/>
    </xf>
    <xf numFmtId="0" fontId="15" fillId="0" borderId="0" xfId="5" applyFont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9" fillId="2" borderId="0" xfId="5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top" wrapText="1"/>
      <protection locked="0"/>
    </xf>
    <xf numFmtId="0" fontId="68" fillId="2" borderId="38" xfId="5" applyFont="1" applyFill="1" applyBorder="1" applyAlignment="1">
      <alignment horizontal="center" vertical="center" wrapText="1"/>
    </xf>
    <xf numFmtId="0" fontId="68" fillId="2" borderId="0" xfId="5" applyFont="1" applyFill="1" applyAlignment="1">
      <alignment horizontal="center" vertical="center" wrapText="1"/>
    </xf>
    <xf numFmtId="0" fontId="13" fillId="2" borderId="2" xfId="5" applyFont="1" applyFill="1" applyBorder="1" applyAlignment="1" applyProtection="1">
      <alignment horizontal="center" vertical="center" wrapText="1"/>
      <protection locked="0"/>
    </xf>
    <xf numFmtId="0" fontId="17" fillId="2" borderId="0" xfId="5" applyFont="1" applyFill="1" applyAlignment="1">
      <alignment horizontal="center" vertical="center"/>
    </xf>
    <xf numFmtId="0" fontId="12" fillId="0" borderId="14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12" fillId="0" borderId="13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0" fontId="12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 applyProtection="1">
      <alignment horizontal="center" vertical="center" wrapText="1"/>
      <protection locked="0"/>
    </xf>
    <xf numFmtId="0" fontId="12" fillId="0" borderId="0" xfId="5" applyFont="1" applyAlignment="1">
      <alignment horizontal="center" vertical="center" wrapText="1"/>
    </xf>
    <xf numFmtId="0" fontId="13" fillId="0" borderId="0" xfId="5" applyFont="1" applyAlignment="1" applyProtection="1">
      <alignment horizontal="center" wrapText="1"/>
      <protection locked="0"/>
    </xf>
    <xf numFmtId="0" fontId="49" fillId="0" borderId="0" xfId="0" applyFont="1" applyAlignment="1">
      <alignment horizontal="left" wrapText="1"/>
    </xf>
    <xf numFmtId="0" fontId="19" fillId="0" borderId="0" xfId="5" applyFont="1" applyAlignment="1">
      <alignment horizontal="center" vertical="center"/>
    </xf>
    <xf numFmtId="0" fontId="19" fillId="0" borderId="0" xfId="1" applyFont="1" applyAlignment="1" applyProtection="1">
      <alignment horizontal="center" vertical="center" wrapText="1"/>
      <protection locked="0"/>
    </xf>
    <xf numFmtId="0" fontId="10" fillId="0" borderId="1" xfId="6" applyFont="1" applyBorder="1" applyAlignment="1">
      <alignment horizontal="center" vertical="center" wrapText="1"/>
    </xf>
    <xf numFmtId="0" fontId="41" fillId="0" borderId="14" xfId="5" applyFont="1" applyBorder="1" applyAlignment="1">
      <alignment horizontal="center" vertical="center"/>
    </xf>
    <xf numFmtId="0" fontId="41" fillId="0" borderId="15" xfId="5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0" fontId="12" fillId="0" borderId="2" xfId="56" applyFont="1" applyBorder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20" fillId="0" borderId="3" xfId="58" applyFont="1" applyBorder="1" applyAlignment="1">
      <alignment horizontal="center" vertical="center" wrapText="1"/>
    </xf>
    <xf numFmtId="0" fontId="47" fillId="0" borderId="0" xfId="58" applyFont="1" applyAlignment="1">
      <alignment horizontal="center" vertical="center" wrapText="1"/>
    </xf>
    <xf numFmtId="0" fontId="52" fillId="0" borderId="2" xfId="58" applyFont="1" applyBorder="1" applyAlignment="1">
      <alignment horizontal="center" vertical="center" wrapText="1"/>
    </xf>
    <xf numFmtId="0" fontId="12" fillId="0" borderId="2" xfId="58" applyFont="1" applyBorder="1" applyAlignment="1">
      <alignment horizontal="center" vertical="center" wrapText="1"/>
    </xf>
    <xf numFmtId="0" fontId="12" fillId="0" borderId="0" xfId="58" applyFont="1" applyAlignment="1">
      <alignment horizontal="left" vertical="center" wrapText="1"/>
    </xf>
    <xf numFmtId="0" fontId="1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center" vertical="center" wrapText="1"/>
    </xf>
    <xf numFmtId="0" fontId="54" fillId="0" borderId="17" xfId="58" applyFont="1" applyBorder="1" applyAlignment="1">
      <alignment horizontal="center" vertical="center" wrapText="1"/>
    </xf>
    <xf numFmtId="0" fontId="54" fillId="0" borderId="19" xfId="58" applyFont="1" applyBorder="1" applyAlignment="1">
      <alignment horizontal="center" vertical="center" wrapText="1"/>
    </xf>
    <xf numFmtId="0" fontId="54" fillId="0" borderId="22" xfId="58" applyFont="1" applyBorder="1" applyAlignment="1">
      <alignment horizontal="center" vertical="center" wrapText="1"/>
    </xf>
    <xf numFmtId="0" fontId="54" fillId="0" borderId="16" xfId="58" applyFont="1" applyBorder="1" applyAlignment="1">
      <alignment horizontal="center" vertical="center" wrapText="1"/>
    </xf>
    <xf numFmtId="0" fontId="55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55" fillId="0" borderId="25" xfId="58" applyFont="1" applyBorder="1" applyAlignment="1">
      <alignment horizontal="center" vertical="center" wrapText="1"/>
    </xf>
    <xf numFmtId="0" fontId="55" fillId="0" borderId="26" xfId="58" applyFont="1" applyBorder="1" applyAlignment="1">
      <alignment horizontal="center" vertical="center" wrapText="1"/>
    </xf>
    <xf numFmtId="0" fontId="55" fillId="0" borderId="23" xfId="56" applyFont="1" applyBorder="1" applyAlignment="1">
      <alignment horizontal="center" vertical="center" wrapText="1"/>
    </xf>
    <xf numFmtId="0" fontId="55" fillId="0" borderId="24" xfId="56" applyFont="1" applyBorder="1" applyAlignment="1">
      <alignment horizontal="center" vertical="center" wrapText="1"/>
    </xf>
    <xf numFmtId="0" fontId="55" fillId="0" borderId="25" xfId="56" applyFont="1" applyBorder="1" applyAlignment="1">
      <alignment horizontal="center" vertical="center" wrapText="1"/>
    </xf>
  </cellXfs>
  <cellStyles count="173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Comma 2" xfId="92" xr:uid="{735C6A02-A6B9-42B2-90BC-EFAF99F95A70}"/>
    <cellStyle name="Comma 3" xfId="123" xr:uid="{B2ACAFEC-2AE1-4484-9F27-266D8DC040E6}"/>
    <cellStyle name="Comma 3 2" xfId="169" xr:uid="{2E466E92-1A7C-4E06-83EB-130F08483443}"/>
    <cellStyle name="Comma 4" xfId="94" xr:uid="{8B88D602-CDBB-4448-A5BF-1BBEAD38018D}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3 2 2" xfId="124" xr:uid="{AC38D49E-2DB8-4BEF-B713-7040CA636F57}"/>
    <cellStyle name="Normal 3 2 2 2" xfId="170" xr:uid="{DE90DD15-292B-406C-B2C8-22AB3C31805B}"/>
    <cellStyle name="Normal 3 2 3" xfId="76" xr:uid="{E01AF789-A420-4ECE-A6E4-09B8D0BB35C0}"/>
    <cellStyle name="Normal 3 3" xfId="77" xr:uid="{AB089EEF-B497-4D3E-A411-29B53DED714B}"/>
    <cellStyle name="Normal 3 4" xfId="125" xr:uid="{460095A8-654C-4BCD-9ACB-73B63A7E93BD}"/>
    <cellStyle name="Normal 3 4 2" xfId="171" xr:uid="{4B714D2E-C62E-44B8-826A-27F3BC786E1B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3 2" xfId="110" xr:uid="{40F95165-B03D-4256-86F6-C9343BECA7F3}"/>
    <cellStyle name="Normal 4 3 2 2" xfId="156" xr:uid="{3D08D6F4-F069-411C-AEF1-6549536811C9}"/>
    <cellStyle name="Normal 4 3 3" xfId="96" xr:uid="{66FD0893-08C5-4492-B393-14057202F0C8}"/>
    <cellStyle name="Normal 4 3 3 2" xfId="142" xr:uid="{3C8C31AD-2F29-4B70-96DD-8823F8ADAAEA}"/>
    <cellStyle name="Normal 4 3 4" xfId="127" xr:uid="{3EA1CC20-F1EA-4EF0-A795-02C7DBB4444B}"/>
    <cellStyle name="Normal 4 3 5" xfId="79" xr:uid="{3FD97BEF-8555-40AB-A806-BD35A13C6674}"/>
    <cellStyle name="Normal 4 4" xfId="68" xr:uid="{00000000-0005-0000-0000-00001C000000}"/>
    <cellStyle name="Normal 4 4 2" xfId="111" xr:uid="{BBD52E2A-3D05-4450-B097-01EBC1BBC5F9}"/>
    <cellStyle name="Normal 4 4 2 2" xfId="157" xr:uid="{8B35A0A9-919F-41D4-A6DF-5E4CD25BC00F}"/>
    <cellStyle name="Normal 4 4 3" xfId="97" xr:uid="{5C345ADB-E3E5-4DC4-BF7E-EC0356EC8907}"/>
    <cellStyle name="Normal 4 4 3 2" xfId="143" xr:uid="{85E07E72-2C56-4505-A100-50ECAF28C047}"/>
    <cellStyle name="Normal 4 4 4" xfId="128" xr:uid="{CB2A11CB-E990-42CF-B4C4-71A5ACFC260A}"/>
    <cellStyle name="Normal 4 4 5" xfId="80" xr:uid="{F4DF48AC-A2D4-479B-8F8C-1F90E452964C}"/>
    <cellStyle name="Normal 4 5" xfId="109" xr:uid="{1C0A08C8-E9E3-4266-B351-152CD535413C}"/>
    <cellStyle name="Normal 4 5 2" xfId="155" xr:uid="{1491E318-F804-4A05-8301-ACFDF44D4D6F}"/>
    <cellStyle name="Normal 4 6" xfId="95" xr:uid="{C5807231-0F17-4D79-ABB4-99679D534A9E}"/>
    <cellStyle name="Normal 4 6 2" xfId="141" xr:uid="{33708AA1-96FB-4C14-9E67-A0036E12D17B}"/>
    <cellStyle name="Normal 4 7" xfId="126" xr:uid="{BC153D35-11E0-4AA8-BF88-2B7FAF9D49BD}"/>
    <cellStyle name="Normal 4 8" xfId="78" xr:uid="{858A2DAC-24B3-43AB-884C-049DD1612EC8}"/>
    <cellStyle name="Normal 5" xfId="57" xr:uid="{00000000-0005-0000-0000-00001D000000}"/>
    <cellStyle name="Normal 5 2" xfId="73" xr:uid="{00000000-0005-0000-0000-00001E000000}"/>
    <cellStyle name="Normal 5 2 2" xfId="158" xr:uid="{6048944A-F920-4E5C-853E-D951A2165DE5}"/>
    <cellStyle name="Normal 5 2 3" xfId="112" xr:uid="{D3435304-BA25-4FCC-9FEB-308C780037E5}"/>
    <cellStyle name="Normal 5 3" xfId="98" xr:uid="{FC942166-773B-40F5-8C3B-F964CBE41FEC}"/>
    <cellStyle name="Normal 5 3 2" xfId="144" xr:uid="{B26F7A33-BE25-496C-8504-F1199E46117A}"/>
    <cellStyle name="Normal 5 4" xfId="129" xr:uid="{076670D5-84FD-4957-BF36-C80D3E52C42B}"/>
    <cellStyle name="Normal 5 5" xfId="81" xr:uid="{0ECC4804-B862-4329-83D3-8FD9717C68F7}"/>
    <cellStyle name="Normal 6" xfId="61" xr:uid="{00000000-0005-0000-0000-00001F000000}"/>
    <cellStyle name="Normal 7" xfId="93" xr:uid="{051A6D9F-392E-477D-BB1A-AD654C339589}"/>
    <cellStyle name="Normal 7 2" xfId="140" xr:uid="{3A390B16-F5AD-4AFE-B871-41ED9949030B}"/>
    <cellStyle name="Normal_Sheet1" xfId="1" xr:uid="{00000000-0005-0000-0000-000020000000}"/>
    <cellStyle name="Normal_Sheet1 2" xfId="172" xr:uid="{E4C69B2D-AF58-44B0-A9DF-950501EF2A55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2 2" xfId="115" xr:uid="{F8F7E570-7DBD-46D8-A242-378C8EE89291}"/>
    <cellStyle name="Обычный 3 2 2 2 2" xfId="161" xr:uid="{401DBF7E-7344-4408-9D65-E5EE8CBE2A4F}"/>
    <cellStyle name="Обычный 3 2 2 3" xfId="101" xr:uid="{D8B3EBDE-87B2-44FA-99F4-022C49A273C1}"/>
    <cellStyle name="Обычный 3 2 2 3 2" xfId="147" xr:uid="{3EFA5236-6346-408A-95B6-D8D60B567E2D}"/>
    <cellStyle name="Обычный 3 2 2 4" xfId="132" xr:uid="{3572EA8F-4330-4390-9302-54A713CC2A02}"/>
    <cellStyle name="Обычный 3 2 2 5" xfId="84" xr:uid="{DACDAD94-E2CC-48AA-9BC3-26E354A1CFF3}"/>
    <cellStyle name="Обычный 3 2 3" xfId="69" xr:uid="{00000000-0005-0000-0000-000037000000}"/>
    <cellStyle name="Обычный 3 2 3 2" xfId="116" xr:uid="{932227F9-46BF-4600-9A72-1FB261B1EFD9}"/>
    <cellStyle name="Обычный 3 2 3 2 2" xfId="162" xr:uid="{D1774CEA-7970-41B3-80F7-A227DB49CEB3}"/>
    <cellStyle name="Обычный 3 2 3 3" xfId="102" xr:uid="{E87E72FC-FC59-4421-B6A6-D49AEEEF0F4A}"/>
    <cellStyle name="Обычный 3 2 3 3 2" xfId="148" xr:uid="{9C41AB0F-E39A-46FC-AD8C-FD85A0676A30}"/>
    <cellStyle name="Обычный 3 2 3 4" xfId="133" xr:uid="{C7724621-F462-42D4-9488-FABDC0808C72}"/>
    <cellStyle name="Обычный 3 2 3 5" xfId="85" xr:uid="{129120C9-B5B3-4869-BBAD-B8A1842C2692}"/>
    <cellStyle name="Обычный 3 2 4" xfId="114" xr:uid="{1F6AB2A1-9BC4-4080-B97E-7B7B3D0CB329}"/>
    <cellStyle name="Обычный 3 2 4 2" xfId="160" xr:uid="{E865F951-6943-4400-BF3B-AEC2C23736F3}"/>
    <cellStyle name="Обычный 3 2 5" xfId="100" xr:uid="{7BB1F67A-111D-4807-A041-9CBFEC0FD2B8}"/>
    <cellStyle name="Обычный 3 2 5 2" xfId="146" xr:uid="{17605675-1434-420E-988A-D4362C82D474}"/>
    <cellStyle name="Обычный 3 2 6" xfId="131" xr:uid="{084E02C0-55D3-467D-B2A4-FCFFBAE7A791}"/>
    <cellStyle name="Обычный 3 2 7" xfId="83" xr:uid="{39E3A9FB-527E-4EA8-A264-D454B6A49814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3 2 2 3" xfId="163" xr:uid="{6FC41998-7994-4B55-8C0D-89219302B7F6}"/>
    <cellStyle name="Обычный 3 3 2 3" xfId="117" xr:uid="{CF923D98-B117-4008-AE3D-9EC7BEB8E449}"/>
    <cellStyle name="Обычный 3 3 3" xfId="103" xr:uid="{490284F0-4D5C-479A-A819-796D77E58735}"/>
    <cellStyle name="Обычный 3 3 3 2" xfId="149" xr:uid="{EFE3FBF0-58CE-4A50-9D49-2E9DF59814FD}"/>
    <cellStyle name="Обычный 3 3 4" xfId="134" xr:uid="{7C5D74D5-4FEA-4B5E-9315-65BBC258F139}"/>
    <cellStyle name="Обычный 3 3 5" xfId="86" xr:uid="{F706D937-2D57-4D9F-B653-6C2D96EE8F16}"/>
    <cellStyle name="Обычный 3 4" xfId="58" xr:uid="{00000000-0005-0000-0000-00003C000000}"/>
    <cellStyle name="Обычный 3 4 2" xfId="74" xr:uid="{00000000-0005-0000-0000-00003D000000}"/>
    <cellStyle name="Обычный 3 4 2 2" xfId="164" xr:uid="{2A714C3A-3FF3-4542-B377-309DDBB3CF04}"/>
    <cellStyle name="Обычный 3 4 2 3" xfId="118" xr:uid="{7E2E6DBD-E003-4D47-BFD8-D89C10CEBDAE}"/>
    <cellStyle name="Обычный 3 4 3" xfId="104" xr:uid="{DD53B6E3-9F3D-4C6C-83B1-1D8B8F8A6B1C}"/>
    <cellStyle name="Обычный 3 4 3 2" xfId="150" xr:uid="{B3F841D0-EF36-466B-83A8-DE419F123CFC}"/>
    <cellStyle name="Обычный 3 4 4" xfId="135" xr:uid="{DC05E835-499D-4BDC-B2C5-31A038E2F2DB}"/>
    <cellStyle name="Обычный 3 4 5" xfId="87" xr:uid="{5C247846-CE3B-433E-AE2D-3581DC91445D}"/>
    <cellStyle name="Обычный 3 5" xfId="67" xr:uid="{00000000-0005-0000-0000-00003E000000}"/>
    <cellStyle name="Обычный 3 5 2" xfId="119" xr:uid="{7BA1E287-FFEB-44DD-A086-2205E9189F60}"/>
    <cellStyle name="Обычный 3 5 2 2" xfId="165" xr:uid="{11834070-6F3B-4507-86DC-38A4E91295C8}"/>
    <cellStyle name="Обычный 3 5 3" xfId="105" xr:uid="{504B6710-693E-4A80-85F4-693E29ABE1B8}"/>
    <cellStyle name="Обычный 3 5 3 2" xfId="151" xr:uid="{232EFBB5-B785-4D0E-B285-C134B5384114}"/>
    <cellStyle name="Обычный 3 5 4" xfId="136" xr:uid="{3AC2C999-1499-4718-BB25-2BE13D39B839}"/>
    <cellStyle name="Обычный 3 5 5" xfId="88" xr:uid="{D9116932-D7BB-49CC-9B89-5150127F6893}"/>
    <cellStyle name="Обычный 3 6" xfId="113" xr:uid="{29CCB815-2D98-4284-BCC7-E373412B148B}"/>
    <cellStyle name="Обычный 3 6 2" xfId="159" xr:uid="{6E22ED7A-B03A-4CA8-ADCA-CE46ECDB2BB1}"/>
    <cellStyle name="Обычный 3 7" xfId="99" xr:uid="{9F21959B-6957-4754-9CF4-4C8D0D348128}"/>
    <cellStyle name="Обычный 3 7 2" xfId="145" xr:uid="{5E683AAB-8E8A-4305-94AB-E785E18C8212}"/>
    <cellStyle name="Обычный 3 8" xfId="130" xr:uid="{CCF09C73-DAD8-4675-AE68-2612EAF797B6}"/>
    <cellStyle name="Обычный 3 9" xfId="82" xr:uid="{F2F1DD7A-7E50-4CFB-8049-9490B434BEAC}"/>
    <cellStyle name="Обычный 6" xfId="47" xr:uid="{00000000-0005-0000-0000-00003F000000}"/>
    <cellStyle name="Обычный 6 2" xfId="65" xr:uid="{00000000-0005-0000-0000-000040000000}"/>
    <cellStyle name="Обычный 6 2 2" xfId="121" xr:uid="{AC84CEA3-6A73-493B-8C1A-D0415EDDCD43}"/>
    <cellStyle name="Обычный 6 2 2 2" xfId="167" xr:uid="{0380D631-77A0-44ED-9057-061B3BB71754}"/>
    <cellStyle name="Обычный 6 2 3" xfId="107" xr:uid="{3AB5E527-36E0-4AF6-B18C-5BE0BDE63FE1}"/>
    <cellStyle name="Обычный 6 2 3 2" xfId="153" xr:uid="{75EAA2A2-AA12-4C82-92A6-E9E0205AFDA9}"/>
    <cellStyle name="Обычный 6 2 4" xfId="138" xr:uid="{A2B92688-D6B5-407D-BAE5-60CA7BDBFAC7}"/>
    <cellStyle name="Обычный 6 2 5" xfId="90" xr:uid="{B0418698-20A3-44E6-9C31-25997D289FF6}"/>
    <cellStyle name="Обычный 6 3" xfId="70" xr:uid="{00000000-0005-0000-0000-000041000000}"/>
    <cellStyle name="Обычный 6 3 2" xfId="122" xr:uid="{A9B8AC3F-ADC2-4572-9C45-6CF35EC499FD}"/>
    <cellStyle name="Обычный 6 3 2 2" xfId="168" xr:uid="{26871602-48B2-4B1F-83F4-EBE9DAC8DA56}"/>
    <cellStyle name="Обычный 6 3 3" xfId="108" xr:uid="{D34349A0-8B37-406C-87DE-2501F7F1F368}"/>
    <cellStyle name="Обычный 6 3 3 2" xfId="154" xr:uid="{B38ACB6C-B5E2-4A9A-AD29-0DF6A50E2514}"/>
    <cellStyle name="Обычный 6 3 4" xfId="139" xr:uid="{848D635C-263A-4BE4-9322-8391223C66C8}"/>
    <cellStyle name="Обычный 6 3 5" xfId="91" xr:uid="{ADF9DEE8-88DC-471A-AB1F-3F19A7AE7BE8}"/>
    <cellStyle name="Обычный 6 4" xfId="120" xr:uid="{71C609C7-030B-4606-9C76-3B3F571654CF}"/>
    <cellStyle name="Обычный 6 4 2" xfId="166" xr:uid="{0F6846B1-9E79-4C43-8DBE-44540C1CD934}"/>
    <cellStyle name="Обычный 6 5" xfId="106" xr:uid="{220C3DB8-FDA5-4C10-BC40-4CBD07D9445B}"/>
    <cellStyle name="Обычный 6 5 2" xfId="152" xr:uid="{A7F48A47-B089-4DC3-8A6F-EE0580672BFC}"/>
    <cellStyle name="Обычный 6 6" xfId="137" xr:uid="{69E167E7-54AC-445B-94B8-02D789A7CD7C}"/>
    <cellStyle name="Обычный 6 7" xfId="89" xr:uid="{300F91F3-100A-444D-A0E4-E30C97326B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OAQ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MgAgAFAATQAAAAAAAAAAAAAAAAAAAAAAAAAAAAAAAAAAAAAAAAAAAAAAAAAAAAAAAAAAAAAAAAAAAAAAAAAAAAAAAAAAAAAAAAAAAAAAAAAAAAAAAAAAAAAAAAAAAAAAAADpBwUAAQAMABEAD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yMTJaMCMGCSqGSIb3DQEJBDEWBBS/qQF+tJ1hhgk+aeg2FWRkTEfCbjArBgsqhkiG9w0BCRACDDEcMBowGDAWBBRE5xMFRVajmd/v2Zzf5CvSbEm8HjANBgkqhkiG9w0BAQEFAASCAQDGKJIP+R/OTvTiE8OGcqRitjJz4aWK0zoxyQVICucbAmX2kflmdQgA6LDY7qCptMoG3RokPpsORunW8f7onG8kuo6PASHliy5Vf86zZmdlfyoryTxfLTBJKuprvjDsBwW6u+1o8glkeqz7JITKE+gDz5/oWvcEEntQ/gjGTg9mqbITO02k5dsCVH1OfmMmFKn//6pbDx+50rMQXnSAUzw1464sdAi00/AH3kURV21rSGZXQvqbtllyMs0gK0npo7LT8wJVwgwBqVXFdD7uRItCCtii4KkRnqgpC9JLYotS4hIyGNaTlB1b9qL8UpXB0IFbMxJVkB549AD0BhKSJm5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4</xdr:col>
          <xdr:colOff>63500</xdr:colOff>
          <xdr:row>105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0298980-49CE-EDE5-5A8D-EA28ECFAF8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Bagratunyac2025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Bagratunyac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Հաստիքացուցակ"/>
      <sheetName val="Հաշվարկ"/>
      <sheetName val="Հաստիքացուցակ համեմատական"/>
    </sheetNames>
    <sheetDataSet>
      <sheetData sheetId="0"/>
      <sheetData sheetId="1">
        <row r="11">
          <cell r="C11">
            <v>14</v>
          </cell>
          <cell r="F11">
            <v>2018228.6400000001</v>
          </cell>
        </row>
        <row r="12">
          <cell r="F12">
            <v>778249.96</v>
          </cell>
        </row>
        <row r="13">
          <cell r="C13">
            <v>12.25</v>
          </cell>
          <cell r="F13">
            <v>1029928.2</v>
          </cell>
        </row>
        <row r="14">
          <cell r="F14">
            <v>389239.8</v>
          </cell>
        </row>
        <row r="17">
          <cell r="C17">
            <v>9.25</v>
          </cell>
          <cell r="F17">
            <v>1689415</v>
          </cell>
        </row>
        <row r="18">
          <cell r="C18">
            <v>7.5</v>
          </cell>
          <cell r="F18">
            <v>862680</v>
          </cell>
        </row>
        <row r="19">
          <cell r="C19">
            <v>2</v>
          </cell>
          <cell r="F19">
            <v>292065.60000000003</v>
          </cell>
        </row>
        <row r="23">
          <cell r="F23">
            <v>89862.5</v>
          </cell>
        </row>
        <row r="26">
          <cell r="F26">
            <v>134572.5</v>
          </cell>
        </row>
        <row r="27">
          <cell r="F27">
            <v>48109.58</v>
          </cell>
        </row>
        <row r="28">
          <cell r="F28">
            <v>68542.259999999995</v>
          </cell>
        </row>
        <row r="29">
          <cell r="F29">
            <v>26064.14</v>
          </cell>
        </row>
        <row r="30">
          <cell r="F30">
            <v>93816.450000000012</v>
          </cell>
        </row>
        <row r="31">
          <cell r="F31">
            <v>47950.63</v>
          </cell>
        </row>
        <row r="34">
          <cell r="F34">
            <v>209000</v>
          </cell>
        </row>
        <row r="35">
          <cell r="F35">
            <v>410512.05</v>
          </cell>
        </row>
        <row r="36">
          <cell r="F36">
            <v>77000</v>
          </cell>
        </row>
        <row r="37">
          <cell r="F37">
            <v>278698.68</v>
          </cell>
        </row>
        <row r="40">
          <cell r="F40">
            <v>134572.5</v>
          </cell>
        </row>
        <row r="41">
          <cell r="F41">
            <v>48109.58</v>
          </cell>
        </row>
        <row r="42">
          <cell r="F42">
            <v>68542.259999999995</v>
          </cell>
        </row>
        <row r="43">
          <cell r="F43">
            <v>26064.14</v>
          </cell>
        </row>
        <row r="44">
          <cell r="F44">
            <v>93816.450000000012</v>
          </cell>
        </row>
        <row r="45">
          <cell r="F45">
            <v>47950.63</v>
          </cell>
        </row>
        <row r="48">
          <cell r="F48">
            <v>131889.45600000001</v>
          </cell>
        </row>
        <row r="49">
          <cell r="F49">
            <v>67364.885999999999</v>
          </cell>
        </row>
        <row r="52">
          <cell r="F52">
            <v>134572.5</v>
          </cell>
        </row>
        <row r="53">
          <cell r="F53">
            <v>48109.58</v>
          </cell>
        </row>
        <row r="54">
          <cell r="F54">
            <v>68542.259999999995</v>
          </cell>
        </row>
        <row r="55">
          <cell r="F55">
            <v>26064.14</v>
          </cell>
        </row>
        <row r="56">
          <cell r="F56">
            <v>93816.450000000012</v>
          </cell>
        </row>
        <row r="57">
          <cell r="F57">
            <v>47950.63</v>
          </cell>
        </row>
        <row r="60">
          <cell r="F60">
            <v>185516.772</v>
          </cell>
        </row>
        <row r="61">
          <cell r="F61">
            <v>94736</v>
          </cell>
        </row>
        <row r="64">
          <cell r="F64">
            <v>134572.5</v>
          </cell>
        </row>
        <row r="65">
          <cell r="F65">
            <v>48109.58</v>
          </cell>
        </row>
        <row r="66">
          <cell r="F66">
            <v>68542.259999999995</v>
          </cell>
        </row>
        <row r="67">
          <cell r="F67">
            <v>26064.14</v>
          </cell>
        </row>
        <row r="68">
          <cell r="F68">
            <v>93816.450000000012</v>
          </cell>
        </row>
        <row r="69">
          <cell r="F69">
            <v>47950.63</v>
          </cell>
        </row>
        <row r="72">
          <cell r="F72">
            <v>134572.5</v>
          </cell>
        </row>
        <row r="73">
          <cell r="F73">
            <v>48109.58</v>
          </cell>
        </row>
        <row r="74">
          <cell r="F74">
            <v>68542.259999999995</v>
          </cell>
        </row>
        <row r="75">
          <cell r="F75">
            <v>26064.14</v>
          </cell>
        </row>
        <row r="76">
          <cell r="F76">
            <v>93816.450000000012</v>
          </cell>
        </row>
        <row r="77">
          <cell r="F77">
            <v>47950.63</v>
          </cell>
        </row>
        <row r="80">
          <cell r="F80">
            <v>171468.64200000002</v>
          </cell>
        </row>
        <row r="81">
          <cell r="F81">
            <v>87555.827999999994</v>
          </cell>
        </row>
        <row r="84">
          <cell r="F84">
            <v>101178.04800000001</v>
          </cell>
        </row>
        <row r="85">
          <cell r="F85">
            <v>51678.487999999998</v>
          </cell>
        </row>
        <row r="90">
          <cell r="F90">
            <v>507284.80000000005</v>
          </cell>
        </row>
        <row r="91">
          <cell r="F91">
            <v>194664.16</v>
          </cell>
        </row>
        <row r="92">
          <cell r="F92">
            <v>258874</v>
          </cell>
        </row>
        <row r="93">
          <cell r="F93">
            <v>97360.8</v>
          </cell>
        </row>
        <row r="96">
          <cell r="F96">
            <v>552250</v>
          </cell>
        </row>
        <row r="97">
          <cell r="F97">
            <v>282000</v>
          </cell>
        </row>
        <row r="98">
          <cell r="F98">
            <v>176884.80000000002</v>
          </cell>
        </row>
        <row r="102">
          <cell r="F102">
            <v>35587.5</v>
          </cell>
        </row>
        <row r="105">
          <cell r="F105">
            <v>45615</v>
          </cell>
        </row>
        <row r="106">
          <cell r="F106">
            <v>16676.2</v>
          </cell>
        </row>
        <row r="107">
          <cell r="F107">
            <v>23233.239999999998</v>
          </cell>
        </row>
        <row r="108">
          <cell r="F108">
            <v>9034.6</v>
          </cell>
        </row>
        <row r="109">
          <cell r="F109">
            <v>36905.4</v>
          </cell>
        </row>
        <row r="110">
          <cell r="F110">
            <v>18862.759999999998</v>
          </cell>
        </row>
        <row r="113">
          <cell r="F113">
            <v>110200</v>
          </cell>
        </row>
        <row r="114">
          <cell r="F114">
            <v>131031</v>
          </cell>
        </row>
        <row r="115">
          <cell r="F115">
            <v>40600</v>
          </cell>
        </row>
        <row r="116">
          <cell r="F116">
            <v>88957.599999999991</v>
          </cell>
        </row>
        <row r="119">
          <cell r="F119">
            <v>45615</v>
          </cell>
        </row>
        <row r="120">
          <cell r="F120">
            <v>16676.2</v>
          </cell>
        </row>
        <row r="121">
          <cell r="F121">
            <v>23233.239999999998</v>
          </cell>
        </row>
        <row r="122">
          <cell r="F122">
            <v>9034.6</v>
          </cell>
        </row>
        <row r="123">
          <cell r="F123">
            <v>36905.4</v>
          </cell>
        </row>
        <row r="124">
          <cell r="F124">
            <v>18862.759999999998</v>
          </cell>
        </row>
        <row r="127">
          <cell r="F127">
            <v>46564.800000000003</v>
          </cell>
        </row>
        <row r="128">
          <cell r="F128">
            <v>23783.8</v>
          </cell>
        </row>
        <row r="131">
          <cell r="F131">
            <v>45615</v>
          </cell>
        </row>
        <row r="132">
          <cell r="F132">
            <v>16676.2</v>
          </cell>
        </row>
        <row r="133">
          <cell r="F133">
            <v>23233.239999999998</v>
          </cell>
        </row>
        <row r="134">
          <cell r="F134">
            <v>9034.6</v>
          </cell>
        </row>
        <row r="135">
          <cell r="F135">
            <v>36905.4</v>
          </cell>
        </row>
        <row r="136">
          <cell r="F136">
            <v>18862.759999999998</v>
          </cell>
        </row>
        <row r="139">
          <cell r="F139">
            <v>63227.976000000002</v>
          </cell>
        </row>
        <row r="140">
          <cell r="F140">
            <v>32288</v>
          </cell>
        </row>
        <row r="143">
          <cell r="F143">
            <v>45615</v>
          </cell>
        </row>
        <row r="144">
          <cell r="F144">
            <v>16676.2</v>
          </cell>
        </row>
        <row r="145">
          <cell r="F145">
            <v>23233.239999999998</v>
          </cell>
        </row>
        <row r="146">
          <cell r="F146">
            <v>9034.6</v>
          </cell>
        </row>
        <row r="147">
          <cell r="F147">
            <v>36905.4</v>
          </cell>
        </row>
        <row r="148">
          <cell r="F148">
            <v>18862.759999999998</v>
          </cell>
        </row>
        <row r="151">
          <cell r="F151">
            <v>45615</v>
          </cell>
        </row>
        <row r="152">
          <cell r="F152">
            <v>16676.2</v>
          </cell>
        </row>
        <row r="153">
          <cell r="F153">
            <v>23233.239999999998</v>
          </cell>
        </row>
        <row r="154">
          <cell r="F154">
            <v>9034.6</v>
          </cell>
        </row>
        <row r="155">
          <cell r="F155">
            <v>36905.4</v>
          </cell>
        </row>
        <row r="156">
          <cell r="F156">
            <v>18862.759999999998</v>
          </cell>
        </row>
        <row r="159">
          <cell r="F159">
            <v>60538.600000000006</v>
          </cell>
        </row>
        <row r="160">
          <cell r="F160">
            <v>30912.399999999998</v>
          </cell>
        </row>
        <row r="163">
          <cell r="F163">
            <v>34483.584000000003</v>
          </cell>
        </row>
        <row r="164">
          <cell r="F164">
            <v>17613.103999999999</v>
          </cell>
        </row>
        <row r="168">
          <cell r="F168">
            <v>176818.56</v>
          </cell>
        </row>
        <row r="169">
          <cell r="F169">
            <v>75100.240000000005</v>
          </cell>
        </row>
        <row r="170">
          <cell r="F170">
            <v>90232.8</v>
          </cell>
        </row>
        <row r="171">
          <cell r="F171">
            <v>37561.199999999997</v>
          </cell>
        </row>
        <row r="174">
          <cell r="F174">
            <v>112330</v>
          </cell>
        </row>
        <row r="175">
          <cell r="F175">
            <v>57360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3"/>
  <sheetViews>
    <sheetView view="pageBreakPreview" zoomScaleSheetLayoutView="100" workbookViewId="0">
      <selection activeCell="B3" sqref="B3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285156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0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611</v>
      </c>
      <c r="E4" s="33"/>
    </row>
    <row r="5" spans="1:6" ht="40.15" customHeight="1">
      <c r="A5" s="13"/>
      <c r="B5" s="13"/>
      <c r="C5" s="13"/>
      <c r="D5" s="16" t="s">
        <v>256</v>
      </c>
      <c r="E5" s="33"/>
    </row>
    <row r="6" spans="1:6" ht="10.9" customHeight="1">
      <c r="A6" s="13"/>
      <c r="B6" s="13"/>
      <c r="C6" s="13"/>
      <c r="D6" s="13"/>
    </row>
    <row r="7" spans="1:6" s="7" customFormat="1" ht="21.75" customHeight="1">
      <c r="A7" s="537" t="s">
        <v>9</v>
      </c>
      <c r="B7" s="537"/>
      <c r="C7" s="537"/>
      <c r="D7" s="537"/>
    </row>
    <row r="8" spans="1:6" s="7" customFormat="1" ht="27.75" customHeight="1">
      <c r="A8" s="538" t="s">
        <v>616</v>
      </c>
      <c r="B8" s="538"/>
      <c r="C8" s="538"/>
      <c r="D8" s="538"/>
      <c r="F8" s="6"/>
    </row>
    <row r="9" spans="1:6" s="7" customFormat="1" ht="18" customHeight="1">
      <c r="A9" s="538" t="s">
        <v>258</v>
      </c>
      <c r="B9" s="538"/>
      <c r="C9" s="538"/>
      <c r="D9" s="538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39" t="s">
        <v>20</v>
      </c>
      <c r="C11" s="540"/>
      <c r="D11" s="273" t="s">
        <v>257</v>
      </c>
    </row>
    <row r="12" spans="1:6" ht="27" customHeight="1">
      <c r="A12" s="409" t="s">
        <v>1</v>
      </c>
      <c r="B12" s="541" t="s">
        <v>4</v>
      </c>
      <c r="C12" s="542"/>
      <c r="D12" s="298">
        <f>SUM(D13:D14,D16:D19,D22:D24)</f>
        <v>483659.6</v>
      </c>
    </row>
    <row r="13" spans="1:6" s="1" customFormat="1" ht="36" customHeight="1">
      <c r="A13" s="275">
        <v>1</v>
      </c>
      <c r="B13" s="531" t="s">
        <v>276</v>
      </c>
      <c r="C13" s="532"/>
      <c r="D13" s="299">
        <v>326048</v>
      </c>
    </row>
    <row r="14" spans="1:6" ht="33" customHeight="1">
      <c r="A14" s="275">
        <f>+A13+1</f>
        <v>2</v>
      </c>
      <c r="B14" s="535" t="s">
        <v>271</v>
      </c>
      <c r="C14" s="536"/>
      <c r="D14" s="299">
        <v>62000</v>
      </c>
    </row>
    <row r="15" spans="1:6" s="279" customFormat="1" ht="22.5" hidden="1" customHeight="1">
      <c r="A15" s="49">
        <f>+A14+0.1</f>
        <v>2.1</v>
      </c>
      <c r="B15" s="533" t="s">
        <v>270</v>
      </c>
      <c r="C15" s="534"/>
      <c r="D15" s="300"/>
    </row>
    <row r="16" spans="1:6" ht="36.75" customHeight="1">
      <c r="A16" s="275">
        <f>+A14+1</f>
        <v>3</v>
      </c>
      <c r="B16" s="535" t="s">
        <v>272</v>
      </c>
      <c r="C16" s="536"/>
      <c r="D16" s="299">
        <v>25080</v>
      </c>
    </row>
    <row r="17" spans="1:5" ht="22.5" customHeight="1">
      <c r="A17" s="275">
        <f>+A16+1</f>
        <v>4</v>
      </c>
      <c r="B17" s="535" t="s">
        <v>50</v>
      </c>
      <c r="C17" s="536"/>
      <c r="D17" s="299">
        <v>1881.6</v>
      </c>
    </row>
    <row r="18" spans="1:5" ht="22.5" hidden="1" customHeight="1">
      <c r="A18" s="275">
        <f>+A17+1</f>
        <v>5</v>
      </c>
      <c r="B18" s="535" t="s">
        <v>51</v>
      </c>
      <c r="C18" s="536"/>
      <c r="D18" s="299"/>
    </row>
    <row r="19" spans="1:5" ht="21" customHeight="1">
      <c r="A19" s="275">
        <f>+A17+1</f>
        <v>5</v>
      </c>
      <c r="B19" s="549" t="s">
        <v>52</v>
      </c>
      <c r="C19" s="550"/>
      <c r="D19" s="299">
        <f>SUM(D20:D21)</f>
        <v>68050</v>
      </c>
    </row>
    <row r="20" spans="1:5" s="280" customFormat="1" ht="20.25" customHeight="1">
      <c r="A20" s="49">
        <f>+A19+0.1</f>
        <v>5.0999999999999996</v>
      </c>
      <c r="B20" s="533" t="s">
        <v>48</v>
      </c>
      <c r="C20" s="534"/>
      <c r="D20" s="300">
        <v>68000</v>
      </c>
    </row>
    <row r="21" spans="1:5" s="280" customFormat="1" ht="20.25" customHeight="1">
      <c r="A21" s="49">
        <f>+A20+0.1</f>
        <v>5.1999999999999993</v>
      </c>
      <c r="B21" s="533" t="s">
        <v>49</v>
      </c>
      <c r="C21" s="534"/>
      <c r="D21" s="300">
        <v>50</v>
      </c>
    </row>
    <row r="22" spans="1:5" ht="21.75" hidden="1" customHeight="1">
      <c r="A22" s="275">
        <f>+A19+1</f>
        <v>6</v>
      </c>
      <c r="B22" s="535" t="s">
        <v>252</v>
      </c>
      <c r="C22" s="536"/>
      <c r="D22" s="299"/>
    </row>
    <row r="23" spans="1:5" ht="21.75" customHeight="1">
      <c r="A23" s="275">
        <f>+A19+1</f>
        <v>6</v>
      </c>
      <c r="B23" s="535" t="s">
        <v>310</v>
      </c>
      <c r="C23" s="536"/>
      <c r="D23" s="299">
        <v>600</v>
      </c>
    </row>
    <row r="24" spans="1:5" ht="21.75" hidden="1" customHeight="1">
      <c r="A24" s="275">
        <f>+A23+1</f>
        <v>7</v>
      </c>
      <c r="B24" s="535"/>
      <c r="C24" s="536"/>
      <c r="D24" s="299"/>
    </row>
    <row r="25" spans="1:5" s="7" customFormat="1" ht="34.5" customHeight="1">
      <c r="A25" s="17" t="s">
        <v>2</v>
      </c>
      <c r="B25" s="543" t="s">
        <v>5</v>
      </c>
      <c r="C25" s="544"/>
      <c r="D25" s="298">
        <f>SUM(D26:D27,D32:D46,D51:D60,D62)</f>
        <v>476558</v>
      </c>
    </row>
    <row r="26" spans="1:5" s="1" customFormat="1" ht="22.5" customHeight="1">
      <c r="A26" s="275">
        <v>1</v>
      </c>
      <c r="B26" s="545" t="s">
        <v>14</v>
      </c>
      <c r="C26" s="546"/>
      <c r="D26" s="299">
        <v>349628</v>
      </c>
    </row>
    <row r="27" spans="1:5" s="1" customFormat="1" ht="22.5" customHeight="1">
      <c r="A27" s="275">
        <f>+A26+1</f>
        <v>2</v>
      </c>
      <c r="B27" s="545" t="s">
        <v>15</v>
      </c>
      <c r="C27" s="546"/>
      <c r="D27" s="299">
        <f>SUM(D28:D31)</f>
        <v>90273</v>
      </c>
    </row>
    <row r="28" spans="1:5" s="281" customFormat="1" ht="21.75" customHeight="1">
      <c r="A28" s="49">
        <f>+A27+0.1</f>
        <v>2.1</v>
      </c>
      <c r="B28" s="533" t="s">
        <v>71</v>
      </c>
      <c r="C28" s="534"/>
      <c r="D28" s="300">
        <v>17700</v>
      </c>
    </row>
    <row r="29" spans="1:5" s="281" customFormat="1" ht="21.75" customHeight="1">
      <c r="A29" s="49">
        <f t="shared" ref="A29:A31" si="0">+A28+0.1</f>
        <v>2.2000000000000002</v>
      </c>
      <c r="B29" s="533" t="s">
        <v>46</v>
      </c>
      <c r="C29" s="534"/>
      <c r="D29" s="300">
        <v>3112</v>
      </c>
      <c r="E29" s="282"/>
    </row>
    <row r="30" spans="1:5" s="281" customFormat="1" ht="21.75" customHeight="1">
      <c r="A30" s="49">
        <f t="shared" si="0"/>
        <v>2.3000000000000003</v>
      </c>
      <c r="B30" s="406" t="s">
        <v>323</v>
      </c>
      <c r="C30" s="407"/>
      <c r="D30" s="300">
        <v>1461</v>
      </c>
      <c r="E30" s="282"/>
    </row>
    <row r="31" spans="1:5" s="281" customFormat="1" ht="21.75" customHeight="1">
      <c r="A31" s="49">
        <f t="shared" si="0"/>
        <v>2.4000000000000004</v>
      </c>
      <c r="B31" s="533" t="s">
        <v>47</v>
      </c>
      <c r="C31" s="534"/>
      <c r="D31" s="300">
        <v>68000</v>
      </c>
    </row>
    <row r="32" spans="1:5" s="1" customFormat="1" ht="21.75" customHeight="1">
      <c r="A32" s="275">
        <f>+A27+1</f>
        <v>3</v>
      </c>
      <c r="B32" s="545" t="s">
        <v>17</v>
      </c>
      <c r="C32" s="546"/>
      <c r="D32" s="299">
        <v>1885</v>
      </c>
    </row>
    <row r="33" spans="1:4" s="1" customFormat="1" ht="21.75" customHeight="1">
      <c r="A33" s="275">
        <f>+A32+1</f>
        <v>4</v>
      </c>
      <c r="B33" s="545" t="s">
        <v>16</v>
      </c>
      <c r="C33" s="546"/>
      <c r="D33" s="299">
        <v>2750</v>
      </c>
    </row>
    <row r="34" spans="1:4" s="1" customFormat="1" ht="21.75" customHeight="1">
      <c r="A34" s="275">
        <f>+A33+1</f>
        <v>5</v>
      </c>
      <c r="B34" s="545" t="s">
        <v>11</v>
      </c>
      <c r="C34" s="546"/>
      <c r="D34" s="299">
        <v>412</v>
      </c>
    </row>
    <row r="35" spans="1:4" s="2" customFormat="1" ht="21.75" customHeight="1">
      <c r="A35" s="275">
        <f t="shared" ref="A35:A46" si="1">+A34+1</f>
        <v>6</v>
      </c>
      <c r="B35" s="545" t="s">
        <v>10</v>
      </c>
      <c r="C35" s="546"/>
      <c r="D35" s="299">
        <v>1680</v>
      </c>
    </row>
    <row r="36" spans="1:4" s="1" customFormat="1" ht="21.75" customHeight="1">
      <c r="A36" s="275">
        <f t="shared" si="1"/>
        <v>7</v>
      </c>
      <c r="B36" s="545" t="s">
        <v>273</v>
      </c>
      <c r="C36" s="546"/>
      <c r="D36" s="299">
        <f>860+831</f>
        <v>1691</v>
      </c>
    </row>
    <row r="37" spans="1:4" s="1" customFormat="1" ht="21.75" hidden="1" customHeight="1">
      <c r="A37" s="275">
        <f t="shared" si="1"/>
        <v>8</v>
      </c>
      <c r="B37" s="545" t="s">
        <v>90</v>
      </c>
      <c r="C37" s="546"/>
      <c r="D37" s="299"/>
    </row>
    <row r="38" spans="1:4" s="1" customFormat="1" ht="21.75" customHeight="1">
      <c r="A38" s="275">
        <f>+A36+1</f>
        <v>8</v>
      </c>
      <c r="B38" s="545" t="s">
        <v>6</v>
      </c>
      <c r="C38" s="546"/>
      <c r="D38" s="299">
        <v>713</v>
      </c>
    </row>
    <row r="39" spans="1:4" s="1" customFormat="1" ht="21.75" customHeight="1">
      <c r="A39" s="275">
        <f t="shared" si="1"/>
        <v>9</v>
      </c>
      <c r="B39" s="545" t="s">
        <v>53</v>
      </c>
      <c r="C39" s="546"/>
      <c r="D39" s="299">
        <v>692</v>
      </c>
    </row>
    <row r="40" spans="1:4" s="1" customFormat="1" ht="21.75" hidden="1" customHeight="1">
      <c r="A40" s="275">
        <f t="shared" si="1"/>
        <v>10</v>
      </c>
      <c r="B40" s="545" t="s">
        <v>64</v>
      </c>
      <c r="C40" s="546"/>
      <c r="D40" s="299"/>
    </row>
    <row r="41" spans="1:4" s="1" customFormat="1" ht="22.5" customHeight="1">
      <c r="A41" s="275">
        <f>+A39+1</f>
        <v>10</v>
      </c>
      <c r="B41" s="545" t="s">
        <v>54</v>
      </c>
      <c r="C41" s="546"/>
      <c r="D41" s="299">
        <v>195</v>
      </c>
    </row>
    <row r="42" spans="1:4" s="1" customFormat="1" ht="22.5" customHeight="1">
      <c r="A42" s="275">
        <f t="shared" si="1"/>
        <v>11</v>
      </c>
      <c r="B42" s="545" t="s">
        <v>42</v>
      </c>
      <c r="C42" s="546"/>
      <c r="D42" s="299">
        <v>208</v>
      </c>
    </row>
    <row r="43" spans="1:4" s="2" customFormat="1" ht="22.5" customHeight="1">
      <c r="A43" s="275">
        <f t="shared" si="1"/>
        <v>12</v>
      </c>
      <c r="B43" s="545" t="s">
        <v>27</v>
      </c>
      <c r="C43" s="546"/>
      <c r="D43" s="299">
        <v>908</v>
      </c>
    </row>
    <row r="44" spans="1:4" s="2" customFormat="1" ht="22.5" customHeight="1">
      <c r="A44" s="275">
        <f t="shared" si="1"/>
        <v>13</v>
      </c>
      <c r="B44" s="545" t="s">
        <v>59</v>
      </c>
      <c r="C44" s="546"/>
      <c r="D44" s="299">
        <v>150</v>
      </c>
    </row>
    <row r="45" spans="1:4" s="2" customFormat="1" ht="22.5" customHeight="1">
      <c r="A45" s="275">
        <f t="shared" si="1"/>
        <v>14</v>
      </c>
      <c r="B45" s="545" t="s">
        <v>57</v>
      </c>
      <c r="C45" s="546"/>
      <c r="D45" s="299">
        <v>900</v>
      </c>
    </row>
    <row r="46" spans="1:4" s="1" customFormat="1" ht="24.75" customHeight="1">
      <c r="A46" s="275">
        <f t="shared" si="1"/>
        <v>15</v>
      </c>
      <c r="B46" s="545" t="s">
        <v>25</v>
      </c>
      <c r="C46" s="546"/>
      <c r="D46" s="299">
        <f>SUM(D47:D50)</f>
        <v>122</v>
      </c>
    </row>
    <row r="47" spans="1:4" s="283" customFormat="1" ht="18.75" hidden="1" customHeight="1">
      <c r="A47" s="49">
        <f>+A46+0.1</f>
        <v>15.1</v>
      </c>
      <c r="B47" s="547" t="s">
        <v>55</v>
      </c>
      <c r="C47" s="548"/>
      <c r="D47" s="300"/>
    </row>
    <row r="48" spans="1:4" s="283" customFormat="1" ht="18.75" hidden="1" customHeight="1">
      <c r="A48" s="49">
        <f t="shared" ref="A48:A50" si="2">+A47+0.1</f>
        <v>15.2</v>
      </c>
      <c r="B48" s="547" t="s">
        <v>56</v>
      </c>
      <c r="C48" s="548"/>
      <c r="D48" s="300"/>
    </row>
    <row r="49" spans="1:4" s="283" customFormat="1" ht="18.75" customHeight="1">
      <c r="A49" s="49">
        <f>+A46+0.1</f>
        <v>15.1</v>
      </c>
      <c r="B49" s="547" t="s">
        <v>87</v>
      </c>
      <c r="C49" s="548"/>
      <c r="D49" s="300">
        <v>35</v>
      </c>
    </row>
    <row r="50" spans="1:4" s="283" customFormat="1" ht="18.75" customHeight="1">
      <c r="A50" s="49">
        <f t="shared" si="2"/>
        <v>15.2</v>
      </c>
      <c r="B50" s="547" t="s">
        <v>275</v>
      </c>
      <c r="C50" s="548"/>
      <c r="D50" s="300">
        <v>87</v>
      </c>
    </row>
    <row r="51" spans="1:4" s="283" customFormat="1" ht="18.75" customHeight="1">
      <c r="A51" s="275">
        <f>+A46+1</f>
        <v>16</v>
      </c>
      <c r="B51" s="545" t="s">
        <v>60</v>
      </c>
      <c r="C51" s="546"/>
      <c r="D51" s="299">
        <v>72</v>
      </c>
    </row>
    <row r="52" spans="1:4" s="7" customFormat="1" ht="24.75" customHeight="1">
      <c r="A52" s="275">
        <f>+A51+1</f>
        <v>17</v>
      </c>
      <c r="B52" s="545" t="s">
        <v>36</v>
      </c>
      <c r="C52" s="546"/>
      <c r="D52" s="299">
        <v>1200</v>
      </c>
    </row>
    <row r="53" spans="1:4" s="7" customFormat="1" ht="21.75" customHeight="1">
      <c r="A53" s="275">
        <f>+A52+1</f>
        <v>18</v>
      </c>
      <c r="B53" s="545" t="s">
        <v>78</v>
      </c>
      <c r="C53" s="546"/>
      <c r="D53" s="299">
        <v>43</v>
      </c>
    </row>
    <row r="54" spans="1:4" s="7" customFormat="1" ht="21.75" hidden="1" customHeight="1">
      <c r="A54" s="275">
        <f>+A53+1</f>
        <v>19</v>
      </c>
      <c r="B54" s="545" t="s">
        <v>79</v>
      </c>
      <c r="C54" s="546"/>
      <c r="D54" s="299"/>
    </row>
    <row r="55" spans="1:4" s="7" customFormat="1" ht="21.75" customHeight="1">
      <c r="A55" s="275">
        <f>+A53+1</f>
        <v>19</v>
      </c>
      <c r="B55" s="545" t="s">
        <v>80</v>
      </c>
      <c r="C55" s="546"/>
      <c r="D55" s="299">
        <v>14000</v>
      </c>
    </row>
    <row r="56" spans="1:4" s="7" customFormat="1" ht="21.75" customHeight="1">
      <c r="A56" s="275">
        <f t="shared" ref="A56:A59" si="3">+A55+1</f>
        <v>20</v>
      </c>
      <c r="B56" s="545" t="s">
        <v>274</v>
      </c>
      <c r="C56" s="546"/>
      <c r="D56" s="299">
        <v>850</v>
      </c>
    </row>
    <row r="57" spans="1:4" s="7" customFormat="1" ht="21" customHeight="1">
      <c r="A57" s="275">
        <f t="shared" si="3"/>
        <v>21</v>
      </c>
      <c r="B57" s="545" t="s">
        <v>81</v>
      </c>
      <c r="C57" s="546"/>
      <c r="D57" s="299">
        <v>278</v>
      </c>
    </row>
    <row r="58" spans="1:4" s="7" customFormat="1" ht="21" hidden="1" customHeight="1">
      <c r="A58" s="275">
        <f t="shared" si="3"/>
        <v>22</v>
      </c>
      <c r="B58" s="545" t="s">
        <v>88</v>
      </c>
      <c r="C58" s="546"/>
      <c r="D58" s="299"/>
    </row>
    <row r="59" spans="1:4" s="7" customFormat="1" ht="21" hidden="1" customHeight="1">
      <c r="A59" s="275">
        <f t="shared" si="3"/>
        <v>23</v>
      </c>
      <c r="B59" s="545" t="s">
        <v>251</v>
      </c>
      <c r="C59" s="546"/>
      <c r="D59" s="299"/>
    </row>
    <row r="60" spans="1:4" s="7" customFormat="1" ht="21" customHeight="1">
      <c r="A60" s="275">
        <f>+A57+1</f>
        <v>22</v>
      </c>
      <c r="B60" s="545" t="s">
        <v>58</v>
      </c>
      <c r="C60" s="546"/>
      <c r="D60" s="299">
        <v>4315</v>
      </c>
    </row>
    <row r="61" spans="1:4" s="7" customFormat="1" ht="21" customHeight="1">
      <c r="A61" s="49">
        <f>+A60+0.1</f>
        <v>22.1</v>
      </c>
      <c r="B61" s="547" t="s">
        <v>253</v>
      </c>
      <c r="C61" s="548"/>
      <c r="D61" s="300">
        <v>50</v>
      </c>
    </row>
    <row r="62" spans="1:4" ht="19.5" customHeight="1">
      <c r="A62" s="275">
        <f>+A60+1</f>
        <v>23</v>
      </c>
      <c r="B62" s="545" t="s">
        <v>83</v>
      </c>
      <c r="C62" s="546"/>
      <c r="D62" s="299">
        <f>SUM(D63:D81)</f>
        <v>3593</v>
      </c>
    </row>
    <row r="63" spans="1:4" s="284" customFormat="1" ht="22.5" hidden="1" customHeight="1">
      <c r="A63" s="49" t="s">
        <v>284</v>
      </c>
      <c r="B63" s="547" t="s">
        <v>86</v>
      </c>
      <c r="C63" s="548"/>
      <c r="D63" s="301"/>
    </row>
    <row r="64" spans="1:4" s="284" customFormat="1" ht="22.5" hidden="1" customHeight="1">
      <c r="A64" s="49" t="s">
        <v>285</v>
      </c>
      <c r="B64" s="547" t="s">
        <v>92</v>
      </c>
      <c r="C64" s="548"/>
      <c r="D64" s="301"/>
    </row>
    <row r="65" spans="1:4" s="284" customFormat="1" ht="22.5" hidden="1" customHeight="1">
      <c r="A65" s="49" t="s">
        <v>286</v>
      </c>
      <c r="B65" s="547" t="s">
        <v>156</v>
      </c>
      <c r="C65" s="548"/>
      <c r="D65" s="300"/>
    </row>
    <row r="66" spans="1:4" s="284" customFormat="1" ht="22.5" hidden="1" customHeight="1">
      <c r="A66" s="49" t="s">
        <v>287</v>
      </c>
      <c r="B66" s="547" t="s">
        <v>89</v>
      </c>
      <c r="C66" s="548"/>
      <c r="D66" s="300"/>
    </row>
    <row r="67" spans="1:4" s="232" customFormat="1" ht="22.5" hidden="1" customHeight="1">
      <c r="A67" s="49" t="s">
        <v>288</v>
      </c>
      <c r="B67" s="547" t="s">
        <v>313</v>
      </c>
      <c r="C67" s="548"/>
      <c r="D67" s="300"/>
    </row>
    <row r="68" spans="1:4" s="280" customFormat="1" ht="22.5" customHeight="1">
      <c r="A68" s="49">
        <f>+A62+0.1</f>
        <v>23.1</v>
      </c>
      <c r="B68" s="547" t="s">
        <v>91</v>
      </c>
      <c r="C68" s="548"/>
      <c r="D68" s="300">
        <v>1200</v>
      </c>
    </row>
    <row r="69" spans="1:4" s="280" customFormat="1" ht="22.5" hidden="1" customHeight="1">
      <c r="A69" s="49">
        <f t="shared" ref="A69:A70" si="4">+A63+0.1</f>
        <v>28.200000000000003</v>
      </c>
      <c r="B69" s="547" t="s">
        <v>155</v>
      </c>
      <c r="C69" s="548"/>
      <c r="D69" s="300"/>
    </row>
    <row r="70" spans="1:4" s="280" customFormat="1" ht="22.5" hidden="1" customHeight="1">
      <c r="A70" s="49">
        <f t="shared" si="4"/>
        <v>28.3</v>
      </c>
      <c r="B70" s="547" t="s">
        <v>153</v>
      </c>
      <c r="C70" s="548"/>
      <c r="D70" s="300"/>
    </row>
    <row r="71" spans="1:4" s="280" customFormat="1" ht="22.5" customHeight="1">
      <c r="A71" s="49">
        <f>+A68+0.1</f>
        <v>23.200000000000003</v>
      </c>
      <c r="B71" s="547" t="s">
        <v>311</v>
      </c>
      <c r="C71" s="548"/>
      <c r="D71" s="300">
        <v>219</v>
      </c>
    </row>
    <row r="72" spans="1:4" s="280" customFormat="1" ht="22.5" customHeight="1">
      <c r="A72" s="49">
        <f>+A71+0.1</f>
        <v>23.300000000000004</v>
      </c>
      <c r="B72" s="547" t="s">
        <v>312</v>
      </c>
      <c r="C72" s="548"/>
      <c r="D72" s="300">
        <v>376</v>
      </c>
    </row>
    <row r="73" spans="1:4" s="280" customFormat="1" ht="22.5" customHeight="1">
      <c r="A73" s="49">
        <f>+A72+0.1</f>
        <v>23.400000000000006</v>
      </c>
      <c r="B73" s="547" t="s">
        <v>314</v>
      </c>
      <c r="C73" s="548"/>
      <c r="D73" s="300">
        <v>700</v>
      </c>
    </row>
    <row r="74" spans="1:4" s="280" customFormat="1" ht="22.5" customHeight="1">
      <c r="A74" s="49">
        <f t="shared" ref="A74:A78" si="5">+A73+0.1</f>
        <v>23.500000000000007</v>
      </c>
      <c r="B74" s="547" t="s">
        <v>315</v>
      </c>
      <c r="C74" s="548"/>
      <c r="D74" s="300">
        <v>65</v>
      </c>
    </row>
    <row r="75" spans="1:4" s="280" customFormat="1" ht="22.5" customHeight="1">
      <c r="A75" s="49">
        <f t="shared" si="5"/>
        <v>23.600000000000009</v>
      </c>
      <c r="B75" s="547" t="s">
        <v>316</v>
      </c>
      <c r="C75" s="548"/>
      <c r="D75" s="300">
        <v>128</v>
      </c>
    </row>
    <row r="76" spans="1:4" s="280" customFormat="1" ht="22.5" customHeight="1">
      <c r="A76" s="49">
        <f t="shared" si="5"/>
        <v>23.70000000000001</v>
      </c>
      <c r="B76" s="547" t="s">
        <v>317</v>
      </c>
      <c r="C76" s="548"/>
      <c r="D76" s="300">
        <v>250</v>
      </c>
    </row>
    <row r="77" spans="1:4" s="280" customFormat="1" ht="22.5" customHeight="1">
      <c r="A77" s="49">
        <f t="shared" si="5"/>
        <v>23.800000000000011</v>
      </c>
      <c r="B77" s="547" t="s">
        <v>89</v>
      </c>
      <c r="C77" s="548"/>
      <c r="D77" s="300">
        <v>250</v>
      </c>
    </row>
    <row r="78" spans="1:4" s="280" customFormat="1" ht="22.5" customHeight="1">
      <c r="A78" s="49">
        <f t="shared" si="5"/>
        <v>23.900000000000013</v>
      </c>
      <c r="B78" s="547" t="s">
        <v>318</v>
      </c>
      <c r="C78" s="548"/>
      <c r="D78" s="300">
        <v>180</v>
      </c>
    </row>
    <row r="79" spans="1:4" s="280" customFormat="1" ht="22.5" customHeight="1">
      <c r="A79" s="408" t="s">
        <v>321</v>
      </c>
      <c r="B79" s="547" t="s">
        <v>319</v>
      </c>
      <c r="C79" s="548"/>
      <c r="D79" s="300">
        <v>150</v>
      </c>
    </row>
    <row r="80" spans="1:4" s="280" customFormat="1" ht="22.5" customHeight="1">
      <c r="A80" s="408" t="s">
        <v>322</v>
      </c>
      <c r="B80" s="547" t="s">
        <v>320</v>
      </c>
      <c r="C80" s="548"/>
      <c r="D80" s="300">
        <v>75</v>
      </c>
    </row>
    <row r="81" spans="1:4" s="280" customFormat="1" ht="22.5" hidden="1" customHeight="1">
      <c r="A81" s="39"/>
      <c r="B81" s="547"/>
      <c r="C81" s="548"/>
      <c r="D81" s="300"/>
    </row>
    <row r="82" spans="1:4" s="7" customFormat="1" ht="20.25" customHeight="1">
      <c r="A82" s="409" t="s">
        <v>3</v>
      </c>
      <c r="B82" s="541" t="s">
        <v>13</v>
      </c>
      <c r="C82" s="542"/>
      <c r="D82" s="298">
        <f>+D12-D25</f>
        <v>7101.5999999999767</v>
      </c>
    </row>
    <row r="83" spans="1:4" s="7" customFormat="1" ht="22.5" customHeight="1">
      <c r="A83" s="45"/>
      <c r="B83" s="46"/>
      <c r="C83" s="46"/>
      <c r="D83" s="47"/>
    </row>
    <row r="84" spans="1:4" s="7" customFormat="1" ht="22.5" customHeight="1">
      <c r="A84" s="45"/>
      <c r="B84" s="46"/>
      <c r="C84" s="46"/>
      <c r="D84" s="47"/>
    </row>
    <row r="85" spans="1:4" s="7" customFormat="1" ht="22.5" hidden="1" customHeight="1">
      <c r="A85" s="45"/>
      <c r="B85" s="46"/>
      <c r="C85" s="46"/>
      <c r="D85" s="47"/>
    </row>
    <row r="86" spans="1:4" s="7" customFormat="1" hidden="1">
      <c r="A86" s="21"/>
      <c r="B86" s="21" t="s">
        <v>68</v>
      </c>
      <c r="C86" s="21"/>
      <c r="D86" s="272"/>
    </row>
    <row r="87" spans="1:4" hidden="1">
      <c r="B87" s="23" t="s">
        <v>18</v>
      </c>
      <c r="C87" s="23"/>
      <c r="D87" s="20" t="s">
        <v>19</v>
      </c>
    </row>
    <row r="88" spans="1:4" hidden="1">
      <c r="A88" s="13"/>
      <c r="B88" s="14"/>
      <c r="C88" s="14"/>
    </row>
    <row r="89" spans="1:4" hidden="1">
      <c r="A89" s="13"/>
      <c r="B89" s="285" t="s">
        <v>69</v>
      </c>
      <c r="C89" s="13"/>
      <c r="D89" s="272"/>
    </row>
    <row r="90" spans="1:4" hidden="1">
      <c r="A90" s="13"/>
      <c r="B90" s="13"/>
      <c r="C90" s="13"/>
      <c r="D90" s="20" t="s">
        <v>19</v>
      </c>
    </row>
    <row r="91" spans="1:4" hidden="1">
      <c r="A91" s="13"/>
      <c r="B91" s="14" t="s">
        <v>12</v>
      </c>
      <c r="C91" s="14"/>
      <c r="D91" s="15"/>
    </row>
    <row r="92" spans="1:4" s="530" customFormat="1" ht="105" customHeight="1">
      <c r="A92" s="412"/>
      <c r="B92" s="412" t="s">
        <v>254</v>
      </c>
      <c r="C92" s="412"/>
      <c r="D92" s="412" t="s">
        <v>255</v>
      </c>
    </row>
    <row r="93" spans="1:4">
      <c r="A93" s="13"/>
      <c r="B93" s="13"/>
      <c r="C93" s="13"/>
      <c r="D93" s="15"/>
    </row>
    <row r="94" spans="1:4">
      <c r="A94" s="13"/>
      <c r="B94" s="13"/>
      <c r="C94" s="13"/>
      <c r="D94" s="15"/>
    </row>
    <row r="95" spans="1:4">
      <c r="A95" s="13"/>
      <c r="B95" s="13"/>
      <c r="C95" s="13"/>
      <c r="D95" s="13"/>
    </row>
    <row r="96" spans="1:4">
      <c r="A96" s="14"/>
      <c r="B96" s="14"/>
      <c r="C96" s="14"/>
      <c r="D96" s="14"/>
    </row>
    <row r="97" spans="1:4">
      <c r="A97" s="14"/>
      <c r="B97" s="14"/>
      <c r="C97" s="14"/>
      <c r="D97" s="14"/>
    </row>
    <row r="98" spans="1:4">
      <c r="A98" s="14"/>
      <c r="B98" s="14"/>
      <c r="C98" s="14"/>
      <c r="D98" s="14"/>
    </row>
    <row r="99" spans="1:4">
      <c r="A99" s="14"/>
      <c r="B99" s="14"/>
      <c r="C99" s="14"/>
      <c r="D99" s="14"/>
    </row>
    <row r="100" spans="1:4">
      <c r="A100" s="14"/>
      <c r="B100" s="14"/>
      <c r="C100" s="14"/>
      <c r="D100" s="13"/>
    </row>
    <row r="101" spans="1:4">
      <c r="A101" s="13"/>
      <c r="B101" s="13"/>
      <c r="C101" s="13"/>
      <c r="D101" s="15"/>
    </row>
    <row r="102" spans="1:4" ht="12.75" customHeight="1">
      <c r="A102" s="14"/>
      <c r="B102" s="24"/>
      <c r="C102" s="24"/>
      <c r="D102" s="25"/>
    </row>
    <row r="103" spans="1:4" ht="12.75" customHeight="1">
      <c r="A103" s="14"/>
      <c r="B103" s="24"/>
      <c r="C103" s="24"/>
      <c r="D103" s="24"/>
    </row>
    <row r="104" spans="1:4">
      <c r="A104" s="14"/>
      <c r="B104" s="24"/>
      <c r="C104" s="24"/>
      <c r="D104" s="24"/>
    </row>
    <row r="105" spans="1:4">
      <c r="A105" s="14"/>
      <c r="B105" s="26"/>
      <c r="C105" s="26"/>
      <c r="D105" s="24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27"/>
      <c r="B109" s="26"/>
      <c r="C109" s="26"/>
      <c r="D109" s="24"/>
    </row>
    <row r="110" spans="1:4">
      <c r="A110" s="27"/>
      <c r="B110" s="26"/>
      <c r="C110" s="26"/>
      <c r="D110" s="24"/>
    </row>
    <row r="111" spans="1:4">
      <c r="A111" s="27"/>
      <c r="B111" s="26"/>
      <c r="C111" s="26"/>
      <c r="D111" s="24"/>
    </row>
    <row r="112" spans="1:4">
      <c r="A112" s="27"/>
      <c r="B112" s="26"/>
      <c r="C112" s="26"/>
      <c r="D112" s="24"/>
    </row>
    <row r="113" spans="1:4">
      <c r="A113" s="27"/>
      <c r="B113" s="26"/>
      <c r="C113" s="26"/>
      <c r="D113" s="24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8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  <c r="D121" s="25"/>
    </row>
    <row r="122" spans="1:4">
      <c r="A122" s="14"/>
      <c r="B122" s="26"/>
      <c r="C122" s="26"/>
      <c r="D122" s="25"/>
    </row>
    <row r="123" spans="1:4">
      <c r="A123" s="14"/>
      <c r="B123" s="26"/>
      <c r="C123" s="26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5"/>
    </row>
    <row r="128" spans="1:4">
      <c r="A128" s="14"/>
      <c r="B128" s="29"/>
      <c r="C128" s="29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</row>
    <row r="131" spans="1:4">
      <c r="A131" s="14"/>
      <c r="B131" s="26"/>
      <c r="C131" s="26"/>
    </row>
    <row r="132" spans="1:4">
      <c r="A132" s="14"/>
      <c r="B132" s="26"/>
      <c r="C132" s="26"/>
    </row>
    <row r="134" spans="1:4">
      <c r="B134" s="26"/>
      <c r="C134" s="26"/>
    </row>
    <row r="136" spans="1:4">
      <c r="B136" s="26"/>
      <c r="C136" s="26"/>
    </row>
    <row r="253" spans="1:1">
      <c r="A253" s="20" t="s">
        <v>0</v>
      </c>
    </row>
  </sheetData>
  <mergeCells count="74">
    <mergeCell ref="B79:C79"/>
    <mergeCell ref="B80:C80"/>
    <mergeCell ref="B81:C81"/>
    <mergeCell ref="B74:C74"/>
    <mergeCell ref="B75:C75"/>
    <mergeCell ref="B76:C76"/>
    <mergeCell ref="B77:C77"/>
    <mergeCell ref="B78:C78"/>
    <mergeCell ref="B82:C82"/>
    <mergeCell ref="B19:C19"/>
    <mergeCell ref="B56:C56"/>
    <mergeCell ref="B71:C71"/>
    <mergeCell ref="B72:C72"/>
    <mergeCell ref="B73:C73"/>
    <mergeCell ref="B70:C70"/>
    <mergeCell ref="B62:C62"/>
    <mergeCell ref="B59:C59"/>
    <mergeCell ref="B58:C58"/>
    <mergeCell ref="B67:C67"/>
    <mergeCell ref="B68:C68"/>
    <mergeCell ref="B69:C69"/>
    <mergeCell ref="B64:C64"/>
    <mergeCell ref="B65:C65"/>
    <mergeCell ref="B66:C66"/>
    <mergeCell ref="B47:C47"/>
    <mergeCell ref="B48:C48"/>
    <mergeCell ref="B49:C49"/>
    <mergeCell ref="B63:C63"/>
    <mergeCell ref="B50:C50"/>
    <mergeCell ref="B57:C57"/>
    <mergeCell ref="B55:C55"/>
    <mergeCell ref="B54:C54"/>
    <mergeCell ref="B53:C53"/>
    <mergeCell ref="B52:C52"/>
    <mergeCell ref="B51:C51"/>
    <mergeCell ref="B60:C60"/>
    <mergeCell ref="B61:C6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3:C33"/>
    <mergeCell ref="B34:C34"/>
    <mergeCell ref="B35:C35"/>
    <mergeCell ref="B36:C36"/>
    <mergeCell ref="B27:C27"/>
    <mergeCell ref="B28:C28"/>
    <mergeCell ref="B29:C29"/>
    <mergeCell ref="B31:C31"/>
    <mergeCell ref="B32:C32"/>
    <mergeCell ref="B24:C24"/>
    <mergeCell ref="B20:C20"/>
    <mergeCell ref="B21:C21"/>
    <mergeCell ref="B25:C25"/>
    <mergeCell ref="B26:C26"/>
    <mergeCell ref="B17:C17"/>
    <mergeCell ref="B18:C18"/>
    <mergeCell ref="B22:C22"/>
    <mergeCell ref="B23:C23"/>
    <mergeCell ref="B16:C16"/>
    <mergeCell ref="B13:C13"/>
    <mergeCell ref="B15:C15"/>
    <mergeCell ref="B14:C14"/>
    <mergeCell ref="A7:D7"/>
    <mergeCell ref="A8:D8"/>
    <mergeCell ref="A9:D9"/>
    <mergeCell ref="B11:C11"/>
    <mergeCell ref="B12:C12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3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G270"/>
  <sheetViews>
    <sheetView tabSelected="1" view="pageBreakPreview" topLeftCell="A80" zoomScaleNormal="100" zoomScaleSheetLayoutView="100" workbookViewId="0">
      <selection activeCell="C106" sqref="C106:D106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1" customWidth="1"/>
    <col min="4" max="4" width="19.28515625" style="311" customWidth="1"/>
    <col min="5" max="6" width="14.5703125" style="311" customWidth="1"/>
    <col min="7" max="7" width="3.140625" style="208" hidden="1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613</v>
      </c>
      <c r="G1" s="297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326</v>
      </c>
    </row>
    <row r="5" spans="1:7" ht="32.450000000000003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537" t="s">
        <v>9</v>
      </c>
      <c r="B7" s="537"/>
      <c r="C7" s="537"/>
      <c r="D7" s="537"/>
      <c r="E7" s="537"/>
      <c r="F7" s="537"/>
    </row>
    <row r="8" spans="1:7" ht="20.25">
      <c r="A8" s="537" t="str">
        <f>+'Ekamutner ev caxser'!A8</f>
        <v xml:space="preserve">ԵՐԵՎԱՆԻ «ԲԱԳՐԱՏՈՒՆՅԱՑ»  ԱՌՈՂՋՈՒԹՅԱՆ ԿԵՆՏՐՈՆ ՓԲԸ-Ի  </v>
      </c>
      <c r="B8" s="537"/>
      <c r="C8" s="537"/>
      <c r="D8" s="537"/>
      <c r="E8" s="537"/>
      <c r="F8" s="537"/>
    </row>
    <row r="9" spans="1:7" ht="20.25">
      <c r="A9" s="537" t="s">
        <v>259</v>
      </c>
      <c r="B9" s="537"/>
      <c r="C9" s="537"/>
      <c r="D9" s="537"/>
      <c r="E9" s="537"/>
      <c r="F9" s="537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10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2">
        <f>+F13</f>
        <v>2707</v>
      </c>
      <c r="D13" s="302">
        <f>+F13</f>
        <v>2707</v>
      </c>
      <c r="E13" s="302">
        <f>+F13</f>
        <v>2707</v>
      </c>
      <c r="F13" s="303">
        <f>+'DT KT'!C99</f>
        <v>2707</v>
      </c>
    </row>
    <row r="14" spans="1:7" s="201" customFormat="1" ht="34.5">
      <c r="A14" s="17" t="s">
        <v>2</v>
      </c>
      <c r="B14" s="19" t="s">
        <v>263</v>
      </c>
      <c r="C14" s="304">
        <f>SUM(C15,C16:C24)</f>
        <v>111592.98</v>
      </c>
      <c r="D14" s="304">
        <f>SUM(D15,D16:D24)</f>
        <v>223185.96</v>
      </c>
      <c r="E14" s="304">
        <f>SUM(E15,E16:E24)</f>
        <v>334778.94</v>
      </c>
      <c r="F14" s="304">
        <f>SUM(F15:F16,F18:F24)</f>
        <v>446371.9</v>
      </c>
    </row>
    <row r="15" spans="1:7" ht="34.5">
      <c r="A15" s="275">
        <v>1</v>
      </c>
      <c r="B15" s="287" t="s">
        <v>276</v>
      </c>
      <c r="C15" s="305">
        <v>81512</v>
      </c>
      <c r="D15" s="305">
        <v>163024</v>
      </c>
      <c r="E15" s="305">
        <v>244536</v>
      </c>
      <c r="F15" s="305">
        <f>+'Ekamutner ev caxser'!D13</f>
        <v>326048</v>
      </c>
    </row>
    <row r="16" spans="1:7" s="6" customFormat="1" ht="34.5">
      <c r="A16" s="275">
        <f>+A15+1</f>
        <v>2</v>
      </c>
      <c r="B16" s="288" t="s">
        <v>271</v>
      </c>
      <c r="C16" s="309">
        <v>15500</v>
      </c>
      <c r="D16" s="309">
        <v>31000</v>
      </c>
      <c r="E16" s="309">
        <v>46500</v>
      </c>
      <c r="F16" s="305">
        <f>+'Ekamutner ev caxser'!D14</f>
        <v>62000</v>
      </c>
    </row>
    <row r="17" spans="1:7" s="404" customFormat="1" ht="33" hidden="1">
      <c r="A17" s="49">
        <f>+A16+0.1</f>
        <v>2.1</v>
      </c>
      <c r="B17" s="403" t="s">
        <v>270</v>
      </c>
      <c r="C17" s="314"/>
      <c r="D17" s="314"/>
      <c r="E17" s="314"/>
      <c r="F17" s="307">
        <f>+'Ekamutner ev caxser'!D15</f>
        <v>0</v>
      </c>
    </row>
    <row r="18" spans="1:7" s="6" customFormat="1" ht="34.5">
      <c r="A18" s="275">
        <f>+A16+1</f>
        <v>3</v>
      </c>
      <c r="B18" s="288" t="s">
        <v>272</v>
      </c>
      <c r="C18" s="309">
        <f t="shared" ref="C18" si="0">+F18/4</f>
        <v>6270</v>
      </c>
      <c r="D18" s="309">
        <f t="shared" ref="D18" si="1">+C18*2</f>
        <v>12540</v>
      </c>
      <c r="E18" s="309">
        <f t="shared" ref="E18" si="2">+C18*3</f>
        <v>18810</v>
      </c>
      <c r="F18" s="309">
        <f>+'Ekamutner ev caxser'!D16</f>
        <v>25080</v>
      </c>
    </row>
    <row r="19" spans="1:7" s="6" customFormat="1">
      <c r="A19" s="275">
        <f>+A18+1</f>
        <v>4</v>
      </c>
      <c r="B19" s="288" t="s">
        <v>50</v>
      </c>
      <c r="C19" s="309">
        <v>564.48</v>
      </c>
      <c r="D19" s="309">
        <f t="shared" ref="D19" si="3">+C19*2</f>
        <v>1128.96</v>
      </c>
      <c r="E19" s="309">
        <f t="shared" ref="E19" si="4">+C19*3</f>
        <v>1693.44</v>
      </c>
      <c r="F19" s="309">
        <v>2257.9</v>
      </c>
    </row>
    <row r="20" spans="1:7" s="6" customFormat="1" hidden="1">
      <c r="A20" s="275">
        <f t="shared" ref="A20:A23" si="5">+A19+1</f>
        <v>5</v>
      </c>
      <c r="B20" s="288" t="s">
        <v>51</v>
      </c>
      <c r="C20" s="309"/>
      <c r="D20" s="309"/>
      <c r="E20" s="309"/>
      <c r="F20" s="309"/>
    </row>
    <row r="21" spans="1:7" s="6" customFormat="1">
      <c r="A21" s="275">
        <f>+A19+1</f>
        <v>5</v>
      </c>
      <c r="B21" s="277" t="s">
        <v>22</v>
      </c>
      <c r="C21" s="309">
        <v>7596.5</v>
      </c>
      <c r="D21" s="309">
        <v>15193</v>
      </c>
      <c r="E21" s="309">
        <v>22789.5</v>
      </c>
      <c r="F21" s="309">
        <v>30386</v>
      </c>
    </row>
    <row r="22" spans="1:7">
      <c r="A22" s="275">
        <f t="shared" si="5"/>
        <v>6</v>
      </c>
      <c r="B22" s="288" t="s">
        <v>252</v>
      </c>
      <c r="C22" s="309">
        <v>150</v>
      </c>
      <c r="D22" s="309">
        <v>300</v>
      </c>
      <c r="E22" s="309">
        <v>450</v>
      </c>
      <c r="F22" s="309">
        <v>600</v>
      </c>
    </row>
    <row r="23" spans="1:7" hidden="1">
      <c r="A23" s="275">
        <f t="shared" si="5"/>
        <v>7</v>
      </c>
      <c r="B23" s="535" t="s">
        <v>309</v>
      </c>
      <c r="C23" s="536"/>
      <c r="D23" s="309"/>
      <c r="E23" s="309"/>
      <c r="F23" s="305"/>
    </row>
    <row r="24" spans="1:7" hidden="1">
      <c r="A24" s="275">
        <f>+A23+1</f>
        <v>8</v>
      </c>
      <c r="B24" s="277"/>
      <c r="C24" s="309"/>
      <c r="D24" s="309"/>
      <c r="E24" s="309"/>
      <c r="F24" s="305"/>
    </row>
    <row r="25" spans="1:7" s="201" customFormat="1" ht="34.5">
      <c r="A25" s="17" t="s">
        <v>3</v>
      </c>
      <c r="B25" s="19" t="s">
        <v>23</v>
      </c>
      <c r="C25" s="304">
        <f>+C26+C84+C93</f>
        <v>111309.90000000002</v>
      </c>
      <c r="D25" s="304">
        <f>+D26+D84+D93</f>
        <v>222618.5</v>
      </c>
      <c r="E25" s="304">
        <f>+E26+E84+E93</f>
        <v>333928.34999999992</v>
      </c>
      <c r="F25" s="304">
        <f>+F26+F84+F93</f>
        <v>445237</v>
      </c>
    </row>
    <row r="26" spans="1:7" s="201" customFormat="1">
      <c r="A26" s="17"/>
      <c r="B26" s="19" t="s">
        <v>24</v>
      </c>
      <c r="C26" s="304">
        <f>SUM(C27:C28,C32:C46,C51:C52,C55:C65)</f>
        <v>108909.90000000002</v>
      </c>
      <c r="D26" s="304">
        <f t="shared" ref="D26:F26" si="6">SUM(D27:D28,D32:D46,D51:D52,D55:D65)</f>
        <v>217818.5</v>
      </c>
      <c r="E26" s="304">
        <f t="shared" si="6"/>
        <v>326728.34999999992</v>
      </c>
      <c r="F26" s="304">
        <f t="shared" si="6"/>
        <v>435637</v>
      </c>
    </row>
    <row r="27" spans="1:7" s="201" customFormat="1" ht="34.5">
      <c r="A27" s="275">
        <v>1</v>
      </c>
      <c r="B27" s="277" t="s">
        <v>14</v>
      </c>
      <c r="C27" s="309">
        <f>+F27*0.25</f>
        <v>87407</v>
      </c>
      <c r="D27" s="309">
        <f>+F27*0.5</f>
        <v>174814</v>
      </c>
      <c r="E27" s="309">
        <f>+F27*0.75</f>
        <v>262221</v>
      </c>
      <c r="F27" s="305">
        <f>+'Ekamutner ev caxser'!D26</f>
        <v>349628</v>
      </c>
      <c r="G27" s="270"/>
    </row>
    <row r="28" spans="1:7" ht="38.25" customHeight="1">
      <c r="A28" s="275">
        <f>+A27+1</f>
        <v>2</v>
      </c>
      <c r="B28" s="277" t="s">
        <v>15</v>
      </c>
      <c r="C28" s="316">
        <f>SUM(C29:C31)</f>
        <v>5568.3</v>
      </c>
      <c r="D28" s="316">
        <f t="shared" ref="D28:F28" si="7">SUM(D29:D31)</f>
        <v>11136.5</v>
      </c>
      <c r="E28" s="316">
        <f t="shared" si="7"/>
        <v>16704.8</v>
      </c>
      <c r="F28" s="316">
        <f t="shared" si="7"/>
        <v>22273</v>
      </c>
    </row>
    <row r="29" spans="1:7" s="318" customFormat="1" ht="16.5">
      <c r="A29" s="49">
        <f>+A28+0.1</f>
        <v>2.1</v>
      </c>
      <c r="B29" s="220" t="s">
        <v>71</v>
      </c>
      <c r="C29" s="314">
        <v>4425</v>
      </c>
      <c r="D29" s="314">
        <v>8850</v>
      </c>
      <c r="E29" s="314">
        <v>13275</v>
      </c>
      <c r="F29" s="307">
        <f>+'Ekamutner ev caxser'!D28</f>
        <v>17700</v>
      </c>
      <c r="G29" s="317"/>
    </row>
    <row r="30" spans="1:7" s="319" customFormat="1" ht="16.5">
      <c r="A30" s="49">
        <f>+A29+0.1</f>
        <v>2.2000000000000002</v>
      </c>
      <c r="B30" s="220" t="s">
        <v>46</v>
      </c>
      <c r="C30" s="314">
        <v>778</v>
      </c>
      <c r="D30" s="314">
        <v>1556</v>
      </c>
      <c r="E30" s="314">
        <v>2334</v>
      </c>
      <c r="F30" s="307">
        <f>+'Ekamutner ev caxser'!D29</f>
        <v>3112</v>
      </c>
      <c r="G30" s="317"/>
    </row>
    <row r="31" spans="1:7" s="319" customFormat="1" ht="16.5">
      <c r="A31" s="49">
        <f>+A30+0.1</f>
        <v>2.3000000000000003</v>
      </c>
      <c r="B31" s="220" t="s">
        <v>323</v>
      </c>
      <c r="C31" s="314">
        <v>365.3</v>
      </c>
      <c r="D31" s="314">
        <v>730.5</v>
      </c>
      <c r="E31" s="314">
        <v>1095.8</v>
      </c>
      <c r="F31" s="307">
        <v>1461</v>
      </c>
      <c r="G31" s="317"/>
    </row>
    <row r="32" spans="1:7">
      <c r="A32" s="275">
        <f>+A28+1</f>
        <v>3</v>
      </c>
      <c r="B32" s="277" t="s">
        <v>17</v>
      </c>
      <c r="C32" s="309">
        <v>471.3</v>
      </c>
      <c r="D32" s="309">
        <v>942.5</v>
      </c>
      <c r="E32" s="309">
        <v>1413.8</v>
      </c>
      <c r="F32" s="305">
        <f>+'Ekamutner ev caxser'!D32</f>
        <v>1885</v>
      </c>
      <c r="G32" s="270"/>
    </row>
    <row r="33" spans="1:7">
      <c r="A33" s="275">
        <f>+A32+1</f>
        <v>4</v>
      </c>
      <c r="B33" s="277" t="s">
        <v>16</v>
      </c>
      <c r="C33" s="309">
        <v>687.5</v>
      </c>
      <c r="D33" s="309">
        <v>1375</v>
      </c>
      <c r="E33" s="309">
        <v>2062.5</v>
      </c>
      <c r="F33" s="305">
        <f>+'Ekamutner ev caxser'!D33</f>
        <v>2750</v>
      </c>
      <c r="G33" s="270"/>
    </row>
    <row r="34" spans="1:7">
      <c r="A34" s="275">
        <f t="shared" ref="A34:A46" si="8">+A33+1</f>
        <v>5</v>
      </c>
      <c r="B34" s="277" t="s">
        <v>11</v>
      </c>
      <c r="C34" s="309">
        <v>103</v>
      </c>
      <c r="D34" s="309">
        <v>206</v>
      </c>
      <c r="E34" s="309">
        <v>309</v>
      </c>
      <c r="F34" s="305">
        <f>+'Ekamutner ev caxser'!D34</f>
        <v>412</v>
      </c>
      <c r="G34" s="270"/>
    </row>
    <row r="35" spans="1:7" s="201" customFormat="1">
      <c r="A35" s="275">
        <f t="shared" si="8"/>
        <v>6</v>
      </c>
      <c r="B35" s="277" t="s">
        <v>10</v>
      </c>
      <c r="C35" s="309">
        <v>420</v>
      </c>
      <c r="D35" s="309">
        <v>840</v>
      </c>
      <c r="E35" s="309">
        <v>1260</v>
      </c>
      <c r="F35" s="305">
        <f>+'Ekamutner ev caxser'!D35</f>
        <v>1680</v>
      </c>
      <c r="G35" s="270"/>
    </row>
    <row r="36" spans="1:7" ht="34.5">
      <c r="A36" s="275">
        <f t="shared" si="8"/>
        <v>7</v>
      </c>
      <c r="B36" s="277" t="s">
        <v>273</v>
      </c>
      <c r="C36" s="309">
        <f>215+207.8</f>
        <v>422.8</v>
      </c>
      <c r="D36" s="309">
        <f>430+415.5</f>
        <v>845.5</v>
      </c>
      <c r="E36" s="309">
        <f>645+623.3</f>
        <v>1268.3</v>
      </c>
      <c r="F36" s="305">
        <f>+'Ekamutner ev caxser'!D36</f>
        <v>1691</v>
      </c>
      <c r="G36" s="270"/>
    </row>
    <row r="37" spans="1:7">
      <c r="A37" s="275">
        <f t="shared" si="8"/>
        <v>8</v>
      </c>
      <c r="B37" s="277" t="s">
        <v>90</v>
      </c>
      <c r="C37" s="309">
        <v>69.5</v>
      </c>
      <c r="D37" s="309">
        <v>139</v>
      </c>
      <c r="E37" s="309">
        <v>208.5</v>
      </c>
      <c r="F37" s="305">
        <v>278</v>
      </c>
      <c r="G37" s="270"/>
    </row>
    <row r="38" spans="1:7">
      <c r="A38" s="275">
        <f t="shared" si="8"/>
        <v>9</v>
      </c>
      <c r="B38" s="277" t="s">
        <v>6</v>
      </c>
      <c r="C38" s="309">
        <v>178.3</v>
      </c>
      <c r="D38" s="309">
        <v>356.5</v>
      </c>
      <c r="E38" s="309">
        <v>534.79999999999995</v>
      </c>
      <c r="F38" s="305">
        <f>+'Ekamutner ev caxser'!D38</f>
        <v>713</v>
      </c>
      <c r="G38" s="270"/>
    </row>
    <row r="39" spans="1:7">
      <c r="A39" s="275">
        <f t="shared" si="8"/>
        <v>10</v>
      </c>
      <c r="B39" s="277" t="s">
        <v>53</v>
      </c>
      <c r="C39" s="309">
        <v>173</v>
      </c>
      <c r="D39" s="309">
        <v>346</v>
      </c>
      <c r="E39" s="309">
        <v>519</v>
      </c>
      <c r="F39" s="305">
        <f>+'Ekamutner ev caxser'!D39</f>
        <v>692</v>
      </c>
      <c r="G39" s="270"/>
    </row>
    <row r="40" spans="1:7" hidden="1">
      <c r="A40" s="275">
        <f t="shared" si="8"/>
        <v>11</v>
      </c>
      <c r="B40" s="277" t="s">
        <v>64</v>
      </c>
      <c r="C40" s="309"/>
      <c r="D40" s="309"/>
      <c r="E40" s="309"/>
      <c r="F40" s="305">
        <f>+'Ekamutner ev caxser'!D40</f>
        <v>0</v>
      </c>
      <c r="G40" s="270"/>
    </row>
    <row r="41" spans="1:7">
      <c r="A41" s="275">
        <f>+A39+1</f>
        <v>11</v>
      </c>
      <c r="B41" s="277" t="s">
        <v>54</v>
      </c>
      <c r="C41" s="309">
        <v>48.8</v>
      </c>
      <c r="D41" s="309">
        <v>97.5</v>
      </c>
      <c r="E41" s="309">
        <v>146.30000000000001</v>
      </c>
      <c r="F41" s="305">
        <f>+'Ekamutner ev caxser'!D41</f>
        <v>195</v>
      </c>
      <c r="G41" s="270"/>
    </row>
    <row r="42" spans="1:7" ht="18.600000000000001" customHeight="1">
      <c r="A42" s="275">
        <f t="shared" si="8"/>
        <v>12</v>
      </c>
      <c r="B42" s="277" t="s">
        <v>42</v>
      </c>
      <c r="C42" s="309">
        <v>52</v>
      </c>
      <c r="D42" s="309">
        <v>104</v>
      </c>
      <c r="E42" s="309">
        <v>156</v>
      </c>
      <c r="F42" s="305">
        <f>+'Ekamutner ev caxser'!D42</f>
        <v>208</v>
      </c>
      <c r="G42" s="270"/>
    </row>
    <row r="43" spans="1:7" s="201" customFormat="1">
      <c r="A43" s="275">
        <f t="shared" si="8"/>
        <v>13</v>
      </c>
      <c r="B43" s="277" t="s">
        <v>27</v>
      </c>
      <c r="C43" s="309">
        <v>227</v>
      </c>
      <c r="D43" s="309">
        <v>454</v>
      </c>
      <c r="E43" s="309">
        <v>681</v>
      </c>
      <c r="F43" s="305">
        <f>+'Ekamutner ev caxser'!D43</f>
        <v>908</v>
      </c>
      <c r="G43" s="270"/>
    </row>
    <row r="44" spans="1:7" s="201" customFormat="1">
      <c r="A44" s="275">
        <f t="shared" si="8"/>
        <v>14</v>
      </c>
      <c r="B44" s="277" t="s">
        <v>59</v>
      </c>
      <c r="C44" s="309">
        <v>37.5</v>
      </c>
      <c r="D44" s="309">
        <v>75</v>
      </c>
      <c r="E44" s="309">
        <v>112.5</v>
      </c>
      <c r="F44" s="305">
        <f>+'Ekamutner ev caxser'!D44</f>
        <v>150</v>
      </c>
      <c r="G44" s="270"/>
    </row>
    <row r="45" spans="1:7" s="201" customFormat="1">
      <c r="A45" s="275">
        <f t="shared" si="8"/>
        <v>15</v>
      </c>
      <c r="B45" s="277" t="s">
        <v>57</v>
      </c>
      <c r="C45" s="309">
        <v>225</v>
      </c>
      <c r="D45" s="309">
        <v>450</v>
      </c>
      <c r="E45" s="309">
        <v>675</v>
      </c>
      <c r="F45" s="305">
        <f>+'Ekamutner ev caxser'!D45</f>
        <v>900</v>
      </c>
      <c r="G45" s="270"/>
    </row>
    <row r="46" spans="1:7">
      <c r="A46" s="275">
        <f t="shared" si="8"/>
        <v>16</v>
      </c>
      <c r="B46" s="277" t="s">
        <v>25</v>
      </c>
      <c r="C46" s="320">
        <f>SUM(C47:C50)</f>
        <v>30.6</v>
      </c>
      <c r="D46" s="320">
        <f t="shared" ref="D46:F46" si="9">SUM(D47:D50)</f>
        <v>61</v>
      </c>
      <c r="E46" s="320">
        <f t="shared" si="9"/>
        <v>91.55</v>
      </c>
      <c r="F46" s="320">
        <f t="shared" si="9"/>
        <v>122</v>
      </c>
    </row>
    <row r="47" spans="1:7" s="315" customFormat="1" ht="16.5" hidden="1">
      <c r="A47" s="49">
        <f>+A46+0.1</f>
        <v>16.100000000000001</v>
      </c>
      <c r="B47" s="221" t="s">
        <v>55</v>
      </c>
      <c r="C47" s="314"/>
      <c r="D47" s="314"/>
      <c r="E47" s="314"/>
      <c r="F47" s="307">
        <f>+'Ekamutner ev caxser'!D47</f>
        <v>0</v>
      </c>
      <c r="G47" s="321"/>
    </row>
    <row r="48" spans="1:7" s="315" customFormat="1" ht="16.5" hidden="1">
      <c r="A48" s="49">
        <f t="shared" ref="A48:A50" si="10">+A47+0.1</f>
        <v>16.200000000000003</v>
      </c>
      <c r="B48" s="221" t="s">
        <v>56</v>
      </c>
      <c r="C48" s="314"/>
      <c r="D48" s="314"/>
      <c r="E48" s="314"/>
      <c r="F48" s="307">
        <f>+'Ekamutner ev caxser'!D48</f>
        <v>0</v>
      </c>
      <c r="G48" s="321"/>
    </row>
    <row r="49" spans="1:7" s="318" customFormat="1" ht="16.5">
      <c r="A49" s="49">
        <f>+A46+0.1</f>
        <v>16.100000000000001</v>
      </c>
      <c r="B49" s="221" t="s">
        <v>87</v>
      </c>
      <c r="C49" s="314">
        <v>8.8000000000000007</v>
      </c>
      <c r="D49" s="314">
        <v>17.5</v>
      </c>
      <c r="E49" s="314">
        <v>26.25</v>
      </c>
      <c r="F49" s="307">
        <f>+'Ekamutner ev caxser'!D49</f>
        <v>35</v>
      </c>
      <c r="G49" s="321"/>
    </row>
    <row r="50" spans="1:7" s="318" customFormat="1" ht="16.5">
      <c r="A50" s="49">
        <f t="shared" si="10"/>
        <v>16.200000000000003</v>
      </c>
      <c r="B50" s="221" t="s">
        <v>82</v>
      </c>
      <c r="C50" s="314">
        <v>21.8</v>
      </c>
      <c r="D50" s="314">
        <v>43.5</v>
      </c>
      <c r="E50" s="314">
        <v>65.3</v>
      </c>
      <c r="F50" s="307">
        <f>+'Ekamutner ev caxser'!D50</f>
        <v>87</v>
      </c>
      <c r="G50" s="321"/>
    </row>
    <row r="51" spans="1:7" s="7" customFormat="1">
      <c r="A51" s="275">
        <f>+A46+1</f>
        <v>17</v>
      </c>
      <c r="B51" s="278" t="s">
        <v>60</v>
      </c>
      <c r="C51" s="309">
        <v>18</v>
      </c>
      <c r="D51" s="309">
        <v>36</v>
      </c>
      <c r="E51" s="309">
        <v>54</v>
      </c>
      <c r="F51" s="305">
        <f>+'Ekamutner ev caxser'!D51</f>
        <v>72</v>
      </c>
      <c r="G51" s="271"/>
    </row>
    <row r="52" spans="1:7">
      <c r="A52" s="275">
        <f>+A51+1</f>
        <v>18</v>
      </c>
      <c r="B52" s="277" t="s">
        <v>26</v>
      </c>
      <c r="C52" s="309">
        <f>SUM(C53:C54)</f>
        <v>300</v>
      </c>
      <c r="D52" s="309">
        <f>SUM(D53:D54)</f>
        <v>600</v>
      </c>
      <c r="E52" s="309">
        <f>SUM(E53:E54)</f>
        <v>900</v>
      </c>
      <c r="F52" s="309">
        <f>SUM(F53:F54)</f>
        <v>1200</v>
      </c>
    </row>
    <row r="53" spans="1:7" s="315" customFormat="1" ht="16.5" hidden="1">
      <c r="A53" s="49">
        <f>+A52+0.1</f>
        <v>18.100000000000001</v>
      </c>
      <c r="B53" s="43" t="s">
        <v>61</v>
      </c>
      <c r="C53" s="314"/>
      <c r="D53" s="314"/>
      <c r="E53" s="314"/>
      <c r="F53" s="307"/>
    </row>
    <row r="54" spans="1:7" s="318" customFormat="1" ht="16.5">
      <c r="A54" s="49">
        <f>+A52+0.1</f>
        <v>18.100000000000001</v>
      </c>
      <c r="B54" s="43" t="s">
        <v>63</v>
      </c>
      <c r="C54" s="314">
        <v>300</v>
      </c>
      <c r="D54" s="314">
        <v>600</v>
      </c>
      <c r="E54" s="314">
        <v>900</v>
      </c>
      <c r="F54" s="307">
        <f>+'Ekamutner ev caxser'!D52</f>
        <v>1200</v>
      </c>
      <c r="G54" s="317"/>
    </row>
    <row r="55" spans="1:7" s="7" customFormat="1">
      <c r="A55" s="275">
        <f>+A52+1</f>
        <v>19</v>
      </c>
      <c r="B55" s="278" t="s">
        <v>324</v>
      </c>
      <c r="C55" s="309">
        <v>420.3</v>
      </c>
      <c r="D55" s="309">
        <v>840.5</v>
      </c>
      <c r="E55" s="309">
        <v>1260.8</v>
      </c>
      <c r="F55" s="305">
        <v>1681</v>
      </c>
      <c r="G55" s="271"/>
    </row>
    <row r="56" spans="1:7" s="201" customFormat="1">
      <c r="A56" s="289">
        <f>+A55+1</f>
        <v>20</v>
      </c>
      <c r="B56" s="277" t="s">
        <v>78</v>
      </c>
      <c r="C56" s="309">
        <v>10.8</v>
      </c>
      <c r="D56" s="309">
        <v>21.5</v>
      </c>
      <c r="E56" s="309">
        <v>32.299999999999997</v>
      </c>
      <c r="F56" s="305">
        <f>+'Ekamutner ev caxser'!D53</f>
        <v>43</v>
      </c>
      <c r="G56" s="270"/>
    </row>
    <row r="57" spans="1:7" s="201" customFormat="1" hidden="1">
      <c r="A57" s="289">
        <f>+A56+1</f>
        <v>21</v>
      </c>
      <c r="B57" s="277" t="s">
        <v>79</v>
      </c>
      <c r="C57" s="309"/>
      <c r="D57" s="309"/>
      <c r="E57" s="309"/>
      <c r="F57" s="305">
        <f>+'Ekamutner ev caxser'!D54</f>
        <v>0</v>
      </c>
      <c r="G57" s="270"/>
    </row>
    <row r="58" spans="1:7" s="201" customFormat="1">
      <c r="A58" s="289">
        <f>+A56+1</f>
        <v>21</v>
      </c>
      <c r="B58" s="277" t="s">
        <v>80</v>
      </c>
      <c r="C58" s="309">
        <v>3500</v>
      </c>
      <c r="D58" s="309">
        <v>7000</v>
      </c>
      <c r="E58" s="309">
        <v>10500</v>
      </c>
      <c r="F58" s="305">
        <f>+'Ekamutner ev caxser'!D55</f>
        <v>14000</v>
      </c>
      <c r="G58" s="270"/>
    </row>
    <row r="59" spans="1:7" s="201" customFormat="1" ht="34.5">
      <c r="A59" s="289">
        <f t="shared" ref="A59:A65" si="11">+A58+1</f>
        <v>22</v>
      </c>
      <c r="B59" s="277" t="s">
        <v>274</v>
      </c>
      <c r="C59" s="309">
        <v>212.5</v>
      </c>
      <c r="D59" s="309">
        <v>425</v>
      </c>
      <c r="E59" s="309">
        <v>637.5</v>
      </c>
      <c r="F59" s="305">
        <f>+'Ekamutner ev caxser'!D56</f>
        <v>850</v>
      </c>
      <c r="G59" s="270"/>
    </row>
    <row r="60" spans="1:7" s="201" customFormat="1" hidden="1">
      <c r="A60" s="289">
        <f t="shared" si="11"/>
        <v>23</v>
      </c>
      <c r="B60" s="277" t="s">
        <v>81</v>
      </c>
      <c r="C60" s="309"/>
      <c r="D60" s="309"/>
      <c r="E60" s="309"/>
      <c r="F60" s="305"/>
      <c r="G60" s="270"/>
    </row>
    <row r="61" spans="1:7" s="201" customFormat="1" hidden="1">
      <c r="A61" s="289">
        <f t="shared" si="11"/>
        <v>24</v>
      </c>
      <c r="B61" s="277" t="s">
        <v>88</v>
      </c>
      <c r="C61" s="309"/>
      <c r="D61" s="309"/>
      <c r="E61" s="309"/>
      <c r="F61" s="305">
        <f>+'Ekamutner ev caxser'!D58</f>
        <v>0</v>
      </c>
      <c r="G61" s="270"/>
    </row>
    <row r="62" spans="1:7" s="201" customFormat="1" hidden="1">
      <c r="A62" s="289">
        <f t="shared" si="11"/>
        <v>25</v>
      </c>
      <c r="B62" s="277" t="s">
        <v>251</v>
      </c>
      <c r="C62" s="309"/>
      <c r="D62" s="309"/>
      <c r="E62" s="309"/>
      <c r="F62" s="305">
        <f>+'Ekamutner ev caxser'!D59</f>
        <v>0</v>
      </c>
      <c r="G62" s="270"/>
    </row>
    <row r="63" spans="1:7" s="201" customFormat="1" hidden="1">
      <c r="A63" s="289">
        <f t="shared" si="11"/>
        <v>26</v>
      </c>
      <c r="B63" s="277" t="s">
        <v>154</v>
      </c>
      <c r="C63" s="309"/>
      <c r="D63" s="309"/>
      <c r="E63" s="309"/>
      <c r="F63" s="305"/>
      <c r="G63" s="270"/>
    </row>
    <row r="64" spans="1:7" s="201" customFormat="1">
      <c r="A64" s="289">
        <f>+A59+1</f>
        <v>23</v>
      </c>
      <c r="B64" s="277" t="s">
        <v>62</v>
      </c>
      <c r="C64" s="309">
        <v>7460.3</v>
      </c>
      <c r="D64" s="309">
        <v>14920.5</v>
      </c>
      <c r="E64" s="309">
        <v>22380.799999999999</v>
      </c>
      <c r="F64" s="305">
        <v>29841</v>
      </c>
    </row>
    <row r="65" spans="1:7">
      <c r="A65" s="289">
        <f t="shared" si="11"/>
        <v>24</v>
      </c>
      <c r="B65" s="277" t="s">
        <v>83</v>
      </c>
      <c r="C65" s="299">
        <f>SUM(C66:C83)</f>
        <v>866.39999999999986</v>
      </c>
      <c r="D65" s="299">
        <f t="shared" ref="D65:F65" si="12">SUM(D66:D83)</f>
        <v>1732.5</v>
      </c>
      <c r="E65" s="299">
        <f t="shared" si="12"/>
        <v>2598.9</v>
      </c>
      <c r="F65" s="299">
        <f t="shared" si="12"/>
        <v>3465</v>
      </c>
    </row>
    <row r="66" spans="1:7" s="318" customFormat="1" ht="16.5" hidden="1">
      <c r="A66" s="49">
        <f>+A65+0.1</f>
        <v>24.1</v>
      </c>
      <c r="B66" s="43" t="s">
        <v>86</v>
      </c>
      <c r="C66" s="314"/>
      <c r="D66" s="314"/>
      <c r="E66" s="314"/>
      <c r="F66" s="307">
        <f>+'Ekamutner ev caxser'!D63</f>
        <v>0</v>
      </c>
      <c r="G66" s="317"/>
    </row>
    <row r="67" spans="1:7" s="318" customFormat="1" ht="16.5" hidden="1">
      <c r="A67" s="49">
        <f t="shared" ref="A67:A81" si="13">+A66+0.1</f>
        <v>24.200000000000003</v>
      </c>
      <c r="B67" s="43" t="s">
        <v>92</v>
      </c>
      <c r="C67" s="314"/>
      <c r="D67" s="314"/>
      <c r="E67" s="314"/>
      <c r="F67" s="307">
        <f>+'Ekamutner ev caxser'!D64</f>
        <v>0</v>
      </c>
      <c r="G67" s="317"/>
    </row>
    <row r="68" spans="1:7" s="318" customFormat="1" ht="33" hidden="1">
      <c r="A68" s="49">
        <f t="shared" si="13"/>
        <v>24.300000000000004</v>
      </c>
      <c r="B68" s="43" t="s">
        <v>156</v>
      </c>
      <c r="C68" s="314"/>
      <c r="D68" s="314"/>
      <c r="E68" s="314"/>
      <c r="F68" s="307">
        <f>+'Ekamutner ev caxser'!D65</f>
        <v>0</v>
      </c>
      <c r="G68" s="317"/>
    </row>
    <row r="69" spans="1:7" s="318" customFormat="1" ht="16.5" hidden="1">
      <c r="A69" s="49">
        <f t="shared" si="13"/>
        <v>24.400000000000006</v>
      </c>
      <c r="B69" s="43" t="s">
        <v>89</v>
      </c>
      <c r="C69" s="314"/>
      <c r="D69" s="314"/>
      <c r="E69" s="314"/>
      <c r="F69" s="307">
        <f>+'Ekamutner ev caxser'!D66</f>
        <v>0</v>
      </c>
    </row>
    <row r="70" spans="1:7" s="318" customFormat="1" ht="16.5" hidden="1">
      <c r="A70" s="49">
        <f t="shared" si="13"/>
        <v>24.500000000000007</v>
      </c>
      <c r="B70" s="43" t="s">
        <v>51</v>
      </c>
      <c r="C70" s="314"/>
      <c r="D70" s="314"/>
      <c r="E70" s="314"/>
      <c r="F70" s="307">
        <f>+'Ekamutner ev caxser'!D67</f>
        <v>0</v>
      </c>
      <c r="G70" s="317"/>
    </row>
    <row r="71" spans="1:7" s="318" customFormat="1" ht="16.5">
      <c r="A71" s="49">
        <f>+A65+0.1</f>
        <v>24.1</v>
      </c>
      <c r="B71" s="43" t="s">
        <v>91</v>
      </c>
      <c r="C71" s="314">
        <v>300</v>
      </c>
      <c r="D71" s="314">
        <v>600</v>
      </c>
      <c r="E71" s="314">
        <v>900</v>
      </c>
      <c r="F71" s="307">
        <f>+'Ekamutner ev caxser'!D68</f>
        <v>1200</v>
      </c>
      <c r="G71" s="317"/>
    </row>
    <row r="72" spans="1:7" s="318" customFormat="1" ht="16.5" hidden="1">
      <c r="A72" s="49">
        <f t="shared" si="13"/>
        <v>24.200000000000003</v>
      </c>
      <c r="B72" s="43" t="s">
        <v>155</v>
      </c>
      <c r="C72" s="314"/>
      <c r="D72" s="314"/>
      <c r="E72" s="314"/>
      <c r="F72" s="307">
        <f>+'Ekamutner ev caxser'!D69</f>
        <v>0</v>
      </c>
      <c r="G72" s="317"/>
    </row>
    <row r="73" spans="1:7" s="318" customFormat="1" ht="16.5" hidden="1">
      <c r="A73" s="49">
        <f t="shared" si="13"/>
        <v>24.300000000000004</v>
      </c>
      <c r="B73" s="43" t="s">
        <v>153</v>
      </c>
      <c r="C73" s="314"/>
      <c r="D73" s="314"/>
      <c r="E73" s="314"/>
      <c r="F73" s="307">
        <f>+'Ekamutner ev caxser'!D70</f>
        <v>0</v>
      </c>
      <c r="G73" s="317"/>
    </row>
    <row r="74" spans="1:7" s="318" customFormat="1" ht="16.5">
      <c r="A74" s="49">
        <f>+A71+0.1</f>
        <v>24.200000000000003</v>
      </c>
      <c r="B74" s="43" t="s">
        <v>311</v>
      </c>
      <c r="C74" s="410">
        <v>54.8</v>
      </c>
      <c r="D74" s="314">
        <v>109.5</v>
      </c>
      <c r="E74" s="314">
        <v>164.3</v>
      </c>
      <c r="F74" s="307">
        <f>+'Ekamutner ev caxser'!D71</f>
        <v>219</v>
      </c>
      <c r="G74" s="317"/>
    </row>
    <row r="75" spans="1:7" s="318" customFormat="1" ht="16.5">
      <c r="A75" s="49">
        <f t="shared" si="13"/>
        <v>24.300000000000004</v>
      </c>
      <c r="B75" s="43" t="s">
        <v>312</v>
      </c>
      <c r="C75" s="410">
        <v>94</v>
      </c>
      <c r="D75" s="314">
        <v>188</v>
      </c>
      <c r="E75" s="314">
        <v>282</v>
      </c>
      <c r="F75" s="307">
        <f>+'Ekamutner ev caxser'!D72</f>
        <v>376</v>
      </c>
      <c r="G75" s="317"/>
    </row>
    <row r="76" spans="1:7" s="318" customFormat="1" ht="16.5">
      <c r="A76" s="49">
        <f t="shared" si="13"/>
        <v>24.400000000000006</v>
      </c>
      <c r="B76" s="43" t="s">
        <v>314</v>
      </c>
      <c r="C76" s="410">
        <v>175</v>
      </c>
      <c r="D76" s="314">
        <v>350</v>
      </c>
      <c r="E76" s="314">
        <v>525</v>
      </c>
      <c r="F76" s="307">
        <f>+'Ekamutner ev caxser'!D73</f>
        <v>700</v>
      </c>
      <c r="G76" s="317"/>
    </row>
    <row r="77" spans="1:7" s="318" customFormat="1" ht="16.5">
      <c r="A77" s="49">
        <f t="shared" si="13"/>
        <v>24.500000000000007</v>
      </c>
      <c r="B77" s="43" t="s">
        <v>315</v>
      </c>
      <c r="C77" s="410">
        <v>16.3</v>
      </c>
      <c r="D77" s="314">
        <v>32.5</v>
      </c>
      <c r="E77" s="314">
        <v>48.8</v>
      </c>
      <c r="F77" s="307">
        <v>65</v>
      </c>
      <c r="G77" s="317"/>
    </row>
    <row r="78" spans="1:7" s="318" customFormat="1" ht="33">
      <c r="A78" s="49">
        <f t="shared" si="13"/>
        <v>24.600000000000009</v>
      </c>
      <c r="B78" s="43" t="s">
        <v>317</v>
      </c>
      <c r="C78" s="410">
        <v>62.5</v>
      </c>
      <c r="D78" s="314">
        <v>125</v>
      </c>
      <c r="E78" s="314">
        <v>187.5</v>
      </c>
      <c r="F78" s="307">
        <v>250</v>
      </c>
      <c r="G78" s="317"/>
    </row>
    <row r="79" spans="1:7" s="318" customFormat="1" ht="16.5">
      <c r="A79" s="49">
        <f t="shared" si="13"/>
        <v>24.70000000000001</v>
      </c>
      <c r="B79" s="43" t="s">
        <v>89</v>
      </c>
      <c r="C79" s="410">
        <v>62.5</v>
      </c>
      <c r="D79" s="314">
        <v>125</v>
      </c>
      <c r="E79" s="314">
        <v>187.5</v>
      </c>
      <c r="F79" s="307">
        <v>250</v>
      </c>
      <c r="G79" s="317"/>
    </row>
    <row r="80" spans="1:7" s="318" customFormat="1" ht="16.5">
      <c r="A80" s="49">
        <f t="shared" si="13"/>
        <v>24.800000000000011</v>
      </c>
      <c r="B80" s="43" t="s">
        <v>318</v>
      </c>
      <c r="C80" s="410">
        <v>45</v>
      </c>
      <c r="D80" s="314">
        <v>90</v>
      </c>
      <c r="E80" s="314">
        <v>135</v>
      </c>
      <c r="F80" s="307">
        <v>180</v>
      </c>
      <c r="G80" s="317"/>
    </row>
    <row r="81" spans="1:7" s="318" customFormat="1" ht="16.5">
      <c r="A81" s="49">
        <f t="shared" si="13"/>
        <v>24.900000000000013</v>
      </c>
      <c r="B81" s="43" t="s">
        <v>319</v>
      </c>
      <c r="C81" s="410">
        <v>37.5</v>
      </c>
      <c r="D81" s="314">
        <v>75</v>
      </c>
      <c r="E81" s="314">
        <v>112.5</v>
      </c>
      <c r="F81" s="307">
        <v>150</v>
      </c>
      <c r="G81" s="317"/>
    </row>
    <row r="82" spans="1:7" s="318" customFormat="1" ht="16.5">
      <c r="A82" s="408" t="s">
        <v>325</v>
      </c>
      <c r="B82" s="43" t="s">
        <v>320</v>
      </c>
      <c r="C82" s="410">
        <v>18.8</v>
      </c>
      <c r="D82" s="314">
        <v>37.5</v>
      </c>
      <c r="E82" s="314">
        <v>56.3</v>
      </c>
      <c r="F82" s="307">
        <v>75</v>
      </c>
      <c r="G82" s="317"/>
    </row>
    <row r="83" spans="1:7" s="318" customFormat="1" ht="16.5" hidden="1">
      <c r="A83" s="49"/>
      <c r="B83" s="43"/>
      <c r="C83" s="43"/>
      <c r="D83" s="314"/>
      <c r="E83" s="314"/>
      <c r="F83" s="307"/>
      <c r="G83" s="317"/>
    </row>
    <row r="84" spans="1:7" s="201" customFormat="1">
      <c r="A84" s="275"/>
      <c r="B84" s="19" t="s">
        <v>28</v>
      </c>
      <c r="C84" s="303">
        <f>+C85+C89</f>
        <v>2400</v>
      </c>
      <c r="D84" s="303">
        <f>+D85+D89</f>
        <v>4800</v>
      </c>
      <c r="E84" s="303">
        <f>+E85+E89</f>
        <v>7200</v>
      </c>
      <c r="F84" s="303">
        <f>+F85+F89</f>
        <v>9600</v>
      </c>
    </row>
    <row r="85" spans="1:7" s="201" customFormat="1">
      <c r="A85" s="17">
        <v>1</v>
      </c>
      <c r="B85" s="19" t="s">
        <v>31</v>
      </c>
      <c r="C85" s="303">
        <f>SUM(C86:C88)</f>
        <v>2400</v>
      </c>
      <c r="D85" s="303">
        <f t="shared" ref="D85:F85" si="14">SUM(D86:D88)</f>
        <v>4800</v>
      </c>
      <c r="E85" s="303">
        <f t="shared" si="14"/>
        <v>7200</v>
      </c>
      <c r="F85" s="303">
        <f t="shared" si="14"/>
        <v>9600</v>
      </c>
    </row>
    <row r="86" spans="1:7" s="318" customFormat="1" ht="16.5">
      <c r="A86" s="39" t="s">
        <v>76</v>
      </c>
      <c r="B86" s="43" t="s">
        <v>168</v>
      </c>
      <c r="C86" s="314">
        <v>100</v>
      </c>
      <c r="D86" s="307">
        <v>200</v>
      </c>
      <c r="E86" s="307">
        <v>300</v>
      </c>
      <c r="F86" s="307">
        <v>400</v>
      </c>
    </row>
    <row r="87" spans="1:7" s="318" customFormat="1" ht="16.5">
      <c r="A87" s="39" t="s">
        <v>77</v>
      </c>
      <c r="B87" s="43" t="s">
        <v>32</v>
      </c>
      <c r="C87" s="307">
        <v>50</v>
      </c>
      <c r="D87" s="307">
        <v>100</v>
      </c>
      <c r="E87" s="307">
        <v>150</v>
      </c>
      <c r="F87" s="307">
        <v>200</v>
      </c>
    </row>
    <row r="88" spans="1:7" s="318" customFormat="1" ht="16.5">
      <c r="A88" s="39" t="s">
        <v>84</v>
      </c>
      <c r="B88" s="43" t="s">
        <v>33</v>
      </c>
      <c r="C88" s="314">
        <v>2250</v>
      </c>
      <c r="D88" s="314">
        <v>4500</v>
      </c>
      <c r="E88" s="314">
        <v>6750</v>
      </c>
      <c r="F88" s="307">
        <v>9000</v>
      </c>
    </row>
    <row r="89" spans="1:7" s="201" customFormat="1" ht="34.5" hidden="1">
      <c r="A89" s="290">
        <v>2</v>
      </c>
      <c r="B89" s="291" t="s">
        <v>37</v>
      </c>
      <c r="C89" s="302">
        <f>SUM(C90:C92)</f>
        <v>0</v>
      </c>
      <c r="D89" s="302">
        <f t="shared" ref="D89:F89" si="15">SUM(D90:D92)</f>
        <v>0</v>
      </c>
      <c r="E89" s="302">
        <f t="shared" si="15"/>
        <v>0</v>
      </c>
      <c r="F89" s="302">
        <f t="shared" si="15"/>
        <v>0</v>
      </c>
    </row>
    <row r="90" spans="1:7" s="318" customFormat="1" ht="16.5" hidden="1">
      <c r="A90" s="39" t="s">
        <v>73</v>
      </c>
      <c r="B90" s="50" t="s">
        <v>38</v>
      </c>
      <c r="C90" s="314"/>
      <c r="D90" s="314"/>
      <c r="E90" s="314"/>
      <c r="F90" s="307"/>
    </row>
    <row r="91" spans="1:7" s="318" customFormat="1" ht="16.5" hidden="1">
      <c r="A91" s="39" t="s">
        <v>74</v>
      </c>
      <c r="B91" s="50" t="s">
        <v>34</v>
      </c>
      <c r="C91" s="314"/>
      <c r="D91" s="314"/>
      <c r="E91" s="314"/>
      <c r="F91" s="307"/>
    </row>
    <row r="92" spans="1:7" s="318" customFormat="1" ht="16.5" hidden="1">
      <c r="A92" s="39" t="s">
        <v>75</v>
      </c>
      <c r="B92" s="50" t="s">
        <v>35</v>
      </c>
      <c r="C92" s="314"/>
      <c r="D92" s="314"/>
      <c r="E92" s="314"/>
      <c r="F92" s="307"/>
    </row>
    <row r="93" spans="1:7" s="201" customFormat="1" hidden="1">
      <c r="A93" s="290"/>
      <c r="B93" s="291" t="s">
        <v>262</v>
      </c>
      <c r="C93" s="302">
        <f>SUM(C94:C95)</f>
        <v>0</v>
      </c>
      <c r="D93" s="302">
        <f t="shared" ref="D93:F93" si="16">SUM(D94:D95)</f>
        <v>0</v>
      </c>
      <c r="E93" s="302">
        <f t="shared" si="16"/>
        <v>0</v>
      </c>
      <c r="F93" s="302">
        <f t="shared" si="16"/>
        <v>0</v>
      </c>
    </row>
    <row r="94" spans="1:7" s="201" customFormat="1" hidden="1">
      <c r="A94" s="276" t="s">
        <v>277</v>
      </c>
      <c r="B94" s="308" t="s">
        <v>261</v>
      </c>
      <c r="C94" s="309"/>
      <c r="D94" s="309"/>
      <c r="E94" s="309"/>
      <c r="F94" s="306"/>
    </row>
    <row r="95" spans="1:7" s="201" customFormat="1" hidden="1">
      <c r="A95" s="276" t="s">
        <v>278</v>
      </c>
      <c r="B95" s="292"/>
      <c r="C95" s="309"/>
      <c r="D95" s="309"/>
      <c r="E95" s="309"/>
      <c r="F95" s="306"/>
    </row>
    <row r="96" spans="1:7" s="201" customFormat="1" ht="34.5">
      <c r="A96" s="17" t="s">
        <v>29</v>
      </c>
      <c r="B96" s="19" t="s">
        <v>39</v>
      </c>
      <c r="C96" s="302">
        <f>+C13+C14-C25</f>
        <v>2990.0799999999726</v>
      </c>
      <c r="D96" s="302">
        <f>+D13+D14-D25</f>
        <v>3274.4599999999919</v>
      </c>
      <c r="E96" s="302">
        <f>+E13+E14-E25</f>
        <v>3557.5900000000838</v>
      </c>
      <c r="F96" s="303">
        <f>+F13+F14-F25</f>
        <v>3841.9000000000233</v>
      </c>
    </row>
    <row r="97" spans="1:6" s="201" customFormat="1" ht="21" customHeight="1">
      <c r="A97" s="219"/>
      <c r="B97" s="219"/>
      <c r="C97" s="411"/>
      <c r="D97" s="411"/>
      <c r="E97" s="411"/>
      <c r="F97" s="411"/>
    </row>
    <row r="98" spans="1:6" s="201" customFormat="1" ht="21" customHeight="1">
      <c r="A98" s="219"/>
      <c r="B98" s="219"/>
      <c r="C98" s="311"/>
      <c r="D98" s="311"/>
      <c r="E98" s="311"/>
      <c r="F98" s="223"/>
    </row>
    <row r="99" spans="1:6" s="201" customFormat="1" hidden="1">
      <c r="A99" s="219"/>
      <c r="B99" s="219"/>
      <c r="C99" s="311"/>
      <c r="D99" s="311"/>
      <c r="E99" s="311"/>
      <c r="F99" s="311"/>
    </row>
    <row r="100" spans="1:6" s="201" customFormat="1" hidden="1">
      <c r="A100" s="21"/>
      <c r="B100" s="22" t="s">
        <v>43</v>
      </c>
      <c r="C100" s="312"/>
      <c r="D100" s="312"/>
      <c r="E100" s="199"/>
      <c r="F100" s="313"/>
    </row>
    <row r="101" spans="1:6" s="7" customFormat="1" hidden="1">
      <c r="A101" s="21"/>
      <c r="B101" s="21" t="s">
        <v>18</v>
      </c>
      <c r="C101" s="294"/>
      <c r="D101" s="294"/>
      <c r="E101" s="293" t="s">
        <v>45</v>
      </c>
      <c r="F101" s="294"/>
    </row>
    <row r="102" spans="1:6" s="7" customFormat="1" hidden="1">
      <c r="A102" s="21"/>
      <c r="B102" s="21"/>
      <c r="C102" s="294"/>
      <c r="D102" s="294"/>
      <c r="E102" s="294"/>
      <c r="F102" s="294"/>
    </row>
    <row r="103" spans="1:6" s="7" customFormat="1" hidden="1">
      <c r="A103" s="21"/>
      <c r="B103" s="21" t="s">
        <v>44</v>
      </c>
      <c r="C103" s="294"/>
      <c r="D103" s="294"/>
      <c r="E103" s="199"/>
      <c r="F103" s="294"/>
    </row>
    <row r="104" spans="1:6" s="7" customFormat="1" hidden="1">
      <c r="A104" s="21"/>
      <c r="B104" s="21"/>
      <c r="C104" s="294"/>
      <c r="D104" s="294"/>
      <c r="E104" s="294" t="s">
        <v>45</v>
      </c>
      <c r="F104" s="294"/>
    </row>
    <row r="105" spans="1:6" s="7" customFormat="1" hidden="1">
      <c r="A105" s="219"/>
      <c r="B105" s="295" t="s">
        <v>12</v>
      </c>
      <c r="C105" s="296"/>
      <c r="D105" s="296"/>
      <c r="E105" s="296"/>
      <c r="F105" s="311"/>
    </row>
    <row r="106" spans="1:6" s="530" customFormat="1" ht="105" customHeight="1">
      <c r="A106" s="412"/>
      <c r="B106" s="412" t="s">
        <v>254</v>
      </c>
      <c r="C106" s="552"/>
      <c r="D106" s="552"/>
      <c r="E106" s="551" t="s">
        <v>255</v>
      </c>
      <c r="F106" s="551"/>
    </row>
    <row r="107" spans="1:6">
      <c r="A107" s="33"/>
      <c r="B107" s="33"/>
      <c r="C107" s="33"/>
      <c r="D107" s="33"/>
      <c r="E107" s="208"/>
      <c r="F107" s="208"/>
    </row>
    <row r="108" spans="1:6">
      <c r="A108" s="33"/>
      <c r="B108" s="33"/>
      <c r="C108" s="31"/>
      <c r="D108" s="31"/>
      <c r="E108" s="31"/>
      <c r="F108" s="31"/>
    </row>
    <row r="109" spans="1:6">
      <c r="A109" s="33"/>
      <c r="B109" s="33"/>
      <c r="C109" s="31"/>
      <c r="D109" s="31"/>
      <c r="E109" s="31"/>
    </row>
    <row r="110" spans="1:6">
      <c r="A110" s="33"/>
      <c r="B110" s="33"/>
      <c r="C110" s="31"/>
      <c r="D110" s="31"/>
      <c r="E110" s="31"/>
    </row>
    <row r="111" spans="1:6">
      <c r="A111" s="33"/>
      <c r="B111" s="33"/>
      <c r="C111" s="31"/>
      <c r="D111" s="31"/>
      <c r="E111" s="31"/>
      <c r="F111" s="31"/>
    </row>
    <row r="112" spans="1:6">
      <c r="A112" s="31"/>
      <c r="B112" s="31"/>
      <c r="C112" s="31"/>
      <c r="D112" s="31"/>
      <c r="E112" s="31"/>
      <c r="F112" s="31"/>
    </row>
    <row r="113" spans="1:6">
      <c r="A113" s="31"/>
      <c r="B113" s="31"/>
      <c r="C113" s="31"/>
      <c r="D113" s="31"/>
      <c r="E113" s="31"/>
      <c r="F113" s="31"/>
    </row>
    <row r="114" spans="1:6">
      <c r="A114" s="31"/>
      <c r="B114" s="31"/>
      <c r="C114" s="31"/>
      <c r="D114" s="31"/>
      <c r="E114" s="31"/>
      <c r="F114" s="31"/>
    </row>
    <row r="115" spans="1:6">
      <c r="A115" s="31"/>
      <c r="B115" s="31"/>
      <c r="C115" s="31"/>
      <c r="D115" s="31"/>
      <c r="E115" s="31"/>
      <c r="F115" s="31"/>
    </row>
    <row r="116" spans="1:6">
      <c r="A116" s="31"/>
      <c r="B116" s="31"/>
      <c r="C116" s="31"/>
      <c r="D116" s="31"/>
      <c r="E116" s="31"/>
      <c r="F116" s="31"/>
    </row>
    <row r="117" spans="1:6" ht="17.25" customHeight="1">
      <c r="A117" s="33"/>
      <c r="B117" s="33"/>
      <c r="C117" s="31"/>
      <c r="D117" s="31"/>
      <c r="E117" s="31"/>
      <c r="F117" s="31"/>
    </row>
    <row r="118" spans="1:6" ht="17.25" customHeight="1">
      <c r="A118" s="14"/>
      <c r="B118" s="24"/>
      <c r="C118" s="24"/>
      <c r="D118" s="24"/>
      <c r="E118" s="24"/>
      <c r="F118" s="25"/>
    </row>
    <row r="119" spans="1:6" ht="17.25" customHeight="1">
      <c r="A119" s="14"/>
      <c r="B119" s="24"/>
      <c r="C119" s="24"/>
      <c r="D119" s="24"/>
      <c r="E119" s="24"/>
      <c r="F119" s="24"/>
    </row>
    <row r="120" spans="1:6" ht="17.25" customHeight="1">
      <c r="A120" s="14"/>
      <c r="B120" s="24"/>
      <c r="C120" s="24"/>
      <c r="D120" s="24"/>
      <c r="E120" s="24"/>
      <c r="F120" s="24"/>
    </row>
    <row r="121" spans="1:6" ht="17.25" customHeight="1">
      <c r="A121" s="14"/>
      <c r="B121" s="26"/>
      <c r="C121" s="24"/>
      <c r="D121" s="24"/>
      <c r="E121" s="24"/>
      <c r="F121" s="24"/>
    </row>
    <row r="122" spans="1:6" ht="17.25" customHeight="1">
      <c r="A122" s="14"/>
      <c r="B122" s="26"/>
      <c r="C122" s="24"/>
      <c r="D122" s="24"/>
      <c r="E122" s="24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296"/>
      <c r="B125" s="26"/>
      <c r="C125" s="24"/>
      <c r="D125" s="24"/>
      <c r="E125" s="24"/>
      <c r="F125" s="24"/>
    </row>
    <row r="126" spans="1:6" ht="17.25" customHeight="1">
      <c r="A126" s="296"/>
      <c r="B126" s="26"/>
      <c r="C126" s="24"/>
      <c r="D126" s="24"/>
      <c r="E126" s="24"/>
      <c r="F126" s="24"/>
    </row>
    <row r="127" spans="1:6" ht="17.25" customHeight="1">
      <c r="A127" s="296"/>
      <c r="B127" s="26"/>
      <c r="C127" s="24"/>
      <c r="D127" s="24"/>
      <c r="E127" s="24"/>
      <c r="F127" s="24"/>
    </row>
    <row r="128" spans="1:6" ht="17.25" customHeight="1">
      <c r="A128" s="296"/>
      <c r="B128" s="26"/>
      <c r="C128" s="24"/>
      <c r="D128" s="24"/>
      <c r="E128" s="24"/>
      <c r="F128" s="24"/>
    </row>
    <row r="129" spans="1:6" ht="17.25" customHeight="1">
      <c r="A129" s="296"/>
      <c r="B129" s="26"/>
      <c r="C129" s="24"/>
      <c r="D129" s="24"/>
      <c r="E129" s="24"/>
      <c r="F129" s="24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8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9"/>
      <c r="C144" s="312"/>
      <c r="D144" s="312"/>
      <c r="E144" s="312"/>
      <c r="F144" s="25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</row>
    <row r="147" spans="1:6" ht="17.25" customHeight="1">
      <c r="A147" s="14"/>
      <c r="B147" s="26"/>
      <c r="C147" s="24"/>
      <c r="D147" s="24"/>
      <c r="E147" s="24"/>
    </row>
    <row r="148" spans="1:6" ht="17.25" customHeight="1">
      <c r="A148" s="14"/>
      <c r="B148" s="26"/>
      <c r="C148" s="24"/>
      <c r="D148" s="24"/>
      <c r="E148" s="24"/>
    </row>
    <row r="149" spans="1:6" ht="17.25" customHeight="1"/>
    <row r="150" spans="1:6" ht="17.25" customHeight="1">
      <c r="B150" s="26"/>
      <c r="C150" s="24"/>
      <c r="D150" s="24"/>
      <c r="E150" s="24"/>
    </row>
    <row r="151" spans="1:6" ht="17.25" customHeight="1">
      <c r="A151" s="225"/>
    </row>
    <row r="152" spans="1:6" ht="17.25" customHeight="1">
      <c r="B152" s="26"/>
      <c r="C152" s="24"/>
      <c r="D152" s="24"/>
      <c r="E152" s="24"/>
    </row>
    <row r="153" spans="1:6" ht="17.25" customHeight="1"/>
    <row r="154" spans="1:6" ht="17.25" customHeight="1"/>
    <row r="155" spans="1:6" ht="17.25" customHeight="1"/>
    <row r="156" spans="1:6" ht="17.25" customHeight="1"/>
    <row r="157" spans="1:6" ht="17.25" customHeight="1"/>
    <row r="158" spans="1:6" ht="17.25" customHeight="1"/>
    <row r="159" spans="1:6" ht="17.25" customHeight="1"/>
    <row r="160" spans="1:6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/>
    <row r="265" spans="1:1" ht="17.25" customHeight="1"/>
    <row r="266" spans="1:1" ht="17.25" customHeight="1"/>
    <row r="267" spans="1:1" ht="17.25" customHeight="1"/>
    <row r="268" spans="1:1" ht="17.25" customHeight="1"/>
    <row r="269" spans="1:1" ht="17.25" customHeight="1">
      <c r="A269" s="219" t="s">
        <v>0</v>
      </c>
    </row>
    <row r="270" spans="1:1" ht="17.25" customHeight="1"/>
  </sheetData>
  <mergeCells count="6">
    <mergeCell ref="A7:F7"/>
    <mergeCell ref="A8:F8"/>
    <mergeCell ref="A9:F9"/>
    <mergeCell ref="E106:F106"/>
    <mergeCell ref="C106:D106"/>
    <mergeCell ref="B23:C23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4</xdr:col>
                <xdr:colOff>66675</xdr:colOff>
                <xdr:row>105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D81C-AD0C-4C9F-9B61-1504D1328334}">
  <sheetPr>
    <pageSetUpPr fitToPage="1"/>
  </sheetPr>
  <dimension ref="A1:I343"/>
  <sheetViews>
    <sheetView view="pageBreakPreview" zoomScaleNormal="100" zoomScaleSheetLayoutView="100" workbookViewId="0">
      <selection activeCell="A8" sqref="A8:F8"/>
    </sheetView>
  </sheetViews>
  <sheetFormatPr defaultColWidth="8.7109375" defaultRowHeight="13.5"/>
  <cols>
    <col min="1" max="1" width="7.7109375" style="437" customWidth="1"/>
    <col min="2" max="2" width="48" style="516" customWidth="1"/>
    <col min="3" max="3" width="14.28515625" style="516" customWidth="1"/>
    <col min="4" max="4" width="17.7109375" style="437" customWidth="1"/>
    <col min="5" max="5" width="11.7109375" style="416" hidden="1" customWidth="1"/>
    <col min="6" max="6" width="26" style="527" customWidth="1"/>
    <col min="7" max="7" width="12.42578125" style="416" hidden="1" customWidth="1"/>
    <col min="8" max="8" width="12.7109375" style="416" bestFit="1" customWidth="1"/>
    <col min="9" max="246" width="8.7109375" style="416"/>
    <col min="247" max="247" width="8.42578125" style="416" customWidth="1"/>
    <col min="248" max="248" width="40.7109375" style="416" customWidth="1"/>
    <col min="249" max="249" width="21.42578125" style="416" customWidth="1"/>
    <col min="250" max="250" width="23.28515625" style="416" customWidth="1"/>
    <col min="251" max="251" width="14.42578125" style="416" customWidth="1"/>
    <col min="252" max="252" width="20.7109375" style="416" customWidth="1"/>
    <col min="253" max="262" width="0" style="416" hidden="1" customWidth="1"/>
    <col min="263" max="502" width="8.7109375" style="416"/>
    <col min="503" max="503" width="8.42578125" style="416" customWidth="1"/>
    <col min="504" max="504" width="40.7109375" style="416" customWidth="1"/>
    <col min="505" max="505" width="21.42578125" style="416" customWidth="1"/>
    <col min="506" max="506" width="23.28515625" style="416" customWidth="1"/>
    <col min="507" max="507" width="14.42578125" style="416" customWidth="1"/>
    <col min="508" max="508" width="20.7109375" style="416" customWidth="1"/>
    <col min="509" max="518" width="0" style="416" hidden="1" customWidth="1"/>
    <col min="519" max="758" width="8.7109375" style="416"/>
    <col min="759" max="759" width="8.42578125" style="416" customWidth="1"/>
    <col min="760" max="760" width="40.7109375" style="416" customWidth="1"/>
    <col min="761" max="761" width="21.42578125" style="416" customWidth="1"/>
    <col min="762" max="762" width="23.28515625" style="416" customWidth="1"/>
    <col min="763" max="763" width="14.42578125" style="416" customWidth="1"/>
    <col min="764" max="764" width="20.7109375" style="416" customWidth="1"/>
    <col min="765" max="774" width="0" style="416" hidden="1" customWidth="1"/>
    <col min="775" max="1014" width="8.7109375" style="416"/>
    <col min="1015" max="1015" width="8.42578125" style="416" customWidth="1"/>
    <col min="1016" max="1016" width="40.7109375" style="416" customWidth="1"/>
    <col min="1017" max="1017" width="21.42578125" style="416" customWidth="1"/>
    <col min="1018" max="1018" width="23.28515625" style="416" customWidth="1"/>
    <col min="1019" max="1019" width="14.42578125" style="416" customWidth="1"/>
    <col min="1020" max="1020" width="20.7109375" style="416" customWidth="1"/>
    <col min="1021" max="1030" width="0" style="416" hidden="1" customWidth="1"/>
    <col min="1031" max="1270" width="8.7109375" style="416"/>
    <col min="1271" max="1271" width="8.42578125" style="416" customWidth="1"/>
    <col min="1272" max="1272" width="40.7109375" style="416" customWidth="1"/>
    <col min="1273" max="1273" width="21.42578125" style="416" customWidth="1"/>
    <col min="1274" max="1274" width="23.28515625" style="416" customWidth="1"/>
    <col min="1275" max="1275" width="14.42578125" style="416" customWidth="1"/>
    <col min="1276" max="1276" width="20.7109375" style="416" customWidth="1"/>
    <col min="1277" max="1286" width="0" style="416" hidden="1" customWidth="1"/>
    <col min="1287" max="1526" width="8.7109375" style="416"/>
    <col min="1527" max="1527" width="8.42578125" style="416" customWidth="1"/>
    <col min="1528" max="1528" width="40.7109375" style="416" customWidth="1"/>
    <col min="1529" max="1529" width="21.42578125" style="416" customWidth="1"/>
    <col min="1530" max="1530" width="23.28515625" style="416" customWidth="1"/>
    <col min="1531" max="1531" width="14.42578125" style="416" customWidth="1"/>
    <col min="1532" max="1532" width="20.7109375" style="416" customWidth="1"/>
    <col min="1533" max="1542" width="0" style="416" hidden="1" customWidth="1"/>
    <col min="1543" max="1782" width="8.7109375" style="416"/>
    <col min="1783" max="1783" width="8.42578125" style="416" customWidth="1"/>
    <col min="1784" max="1784" width="40.7109375" style="416" customWidth="1"/>
    <col min="1785" max="1785" width="21.42578125" style="416" customWidth="1"/>
    <col min="1786" max="1786" width="23.28515625" style="416" customWidth="1"/>
    <col min="1787" max="1787" width="14.42578125" style="416" customWidth="1"/>
    <col min="1788" max="1788" width="20.7109375" style="416" customWidth="1"/>
    <col min="1789" max="1798" width="0" style="416" hidden="1" customWidth="1"/>
    <col min="1799" max="2038" width="8.7109375" style="416"/>
    <col min="2039" max="2039" width="8.42578125" style="416" customWidth="1"/>
    <col min="2040" max="2040" width="40.7109375" style="416" customWidth="1"/>
    <col min="2041" max="2041" width="21.42578125" style="416" customWidth="1"/>
    <col min="2042" max="2042" width="23.28515625" style="416" customWidth="1"/>
    <col min="2043" max="2043" width="14.42578125" style="416" customWidth="1"/>
    <col min="2044" max="2044" width="20.7109375" style="416" customWidth="1"/>
    <col min="2045" max="2054" width="0" style="416" hidden="1" customWidth="1"/>
    <col min="2055" max="2294" width="8.7109375" style="416"/>
    <col min="2295" max="2295" width="8.42578125" style="416" customWidth="1"/>
    <col min="2296" max="2296" width="40.7109375" style="416" customWidth="1"/>
    <col min="2297" max="2297" width="21.42578125" style="416" customWidth="1"/>
    <col min="2298" max="2298" width="23.28515625" style="416" customWidth="1"/>
    <col min="2299" max="2299" width="14.42578125" style="416" customWidth="1"/>
    <col min="2300" max="2300" width="20.7109375" style="416" customWidth="1"/>
    <col min="2301" max="2310" width="0" style="416" hidden="1" customWidth="1"/>
    <col min="2311" max="2550" width="8.7109375" style="416"/>
    <col min="2551" max="2551" width="8.42578125" style="416" customWidth="1"/>
    <col min="2552" max="2552" width="40.7109375" style="416" customWidth="1"/>
    <col min="2553" max="2553" width="21.42578125" style="416" customWidth="1"/>
    <col min="2554" max="2554" width="23.28515625" style="416" customWidth="1"/>
    <col min="2555" max="2555" width="14.42578125" style="416" customWidth="1"/>
    <col min="2556" max="2556" width="20.7109375" style="416" customWidth="1"/>
    <col min="2557" max="2566" width="0" style="416" hidden="1" customWidth="1"/>
    <col min="2567" max="2806" width="8.7109375" style="416"/>
    <col min="2807" max="2807" width="8.42578125" style="416" customWidth="1"/>
    <col min="2808" max="2808" width="40.7109375" style="416" customWidth="1"/>
    <col min="2809" max="2809" width="21.42578125" style="416" customWidth="1"/>
    <col min="2810" max="2810" width="23.28515625" style="416" customWidth="1"/>
    <col min="2811" max="2811" width="14.42578125" style="416" customWidth="1"/>
    <col min="2812" max="2812" width="20.7109375" style="416" customWidth="1"/>
    <col min="2813" max="2822" width="0" style="416" hidden="1" customWidth="1"/>
    <col min="2823" max="3062" width="8.7109375" style="416"/>
    <col min="3063" max="3063" width="8.42578125" style="416" customWidth="1"/>
    <col min="3064" max="3064" width="40.7109375" style="416" customWidth="1"/>
    <col min="3065" max="3065" width="21.42578125" style="416" customWidth="1"/>
    <col min="3066" max="3066" width="23.28515625" style="416" customWidth="1"/>
    <col min="3067" max="3067" width="14.42578125" style="416" customWidth="1"/>
    <col min="3068" max="3068" width="20.7109375" style="416" customWidth="1"/>
    <col min="3069" max="3078" width="0" style="416" hidden="1" customWidth="1"/>
    <col min="3079" max="3318" width="8.7109375" style="416"/>
    <col min="3319" max="3319" width="8.42578125" style="416" customWidth="1"/>
    <col min="3320" max="3320" width="40.7109375" style="416" customWidth="1"/>
    <col min="3321" max="3321" width="21.42578125" style="416" customWidth="1"/>
    <col min="3322" max="3322" width="23.28515625" style="416" customWidth="1"/>
    <col min="3323" max="3323" width="14.42578125" style="416" customWidth="1"/>
    <col min="3324" max="3324" width="20.7109375" style="416" customWidth="1"/>
    <col min="3325" max="3334" width="0" style="416" hidden="1" customWidth="1"/>
    <col min="3335" max="3574" width="8.7109375" style="416"/>
    <col min="3575" max="3575" width="8.42578125" style="416" customWidth="1"/>
    <col min="3576" max="3576" width="40.7109375" style="416" customWidth="1"/>
    <col min="3577" max="3577" width="21.42578125" style="416" customWidth="1"/>
    <col min="3578" max="3578" width="23.28515625" style="416" customWidth="1"/>
    <col min="3579" max="3579" width="14.42578125" style="416" customWidth="1"/>
    <col min="3580" max="3580" width="20.7109375" style="416" customWidth="1"/>
    <col min="3581" max="3590" width="0" style="416" hidden="1" customWidth="1"/>
    <col min="3591" max="3830" width="8.7109375" style="416"/>
    <col min="3831" max="3831" width="8.42578125" style="416" customWidth="1"/>
    <col min="3832" max="3832" width="40.7109375" style="416" customWidth="1"/>
    <col min="3833" max="3833" width="21.42578125" style="416" customWidth="1"/>
    <col min="3834" max="3834" width="23.28515625" style="416" customWidth="1"/>
    <col min="3835" max="3835" width="14.42578125" style="416" customWidth="1"/>
    <col min="3836" max="3836" width="20.7109375" style="416" customWidth="1"/>
    <col min="3837" max="3846" width="0" style="416" hidden="1" customWidth="1"/>
    <col min="3847" max="4086" width="8.7109375" style="416"/>
    <col min="4087" max="4087" width="8.42578125" style="416" customWidth="1"/>
    <col min="4088" max="4088" width="40.7109375" style="416" customWidth="1"/>
    <col min="4089" max="4089" width="21.42578125" style="416" customWidth="1"/>
    <col min="4090" max="4090" width="23.28515625" style="416" customWidth="1"/>
    <col min="4091" max="4091" width="14.42578125" style="416" customWidth="1"/>
    <col min="4092" max="4092" width="20.7109375" style="416" customWidth="1"/>
    <col min="4093" max="4102" width="0" style="416" hidden="1" customWidth="1"/>
    <col min="4103" max="4342" width="8.7109375" style="416"/>
    <col min="4343" max="4343" width="8.42578125" style="416" customWidth="1"/>
    <col min="4344" max="4344" width="40.7109375" style="416" customWidth="1"/>
    <col min="4345" max="4345" width="21.42578125" style="416" customWidth="1"/>
    <col min="4346" max="4346" width="23.28515625" style="416" customWidth="1"/>
    <col min="4347" max="4347" width="14.42578125" style="416" customWidth="1"/>
    <col min="4348" max="4348" width="20.7109375" style="416" customWidth="1"/>
    <col min="4349" max="4358" width="0" style="416" hidden="1" customWidth="1"/>
    <col min="4359" max="4598" width="8.7109375" style="416"/>
    <col min="4599" max="4599" width="8.42578125" style="416" customWidth="1"/>
    <col min="4600" max="4600" width="40.7109375" style="416" customWidth="1"/>
    <col min="4601" max="4601" width="21.42578125" style="416" customWidth="1"/>
    <col min="4602" max="4602" width="23.28515625" style="416" customWidth="1"/>
    <col min="4603" max="4603" width="14.42578125" style="416" customWidth="1"/>
    <col min="4604" max="4604" width="20.7109375" style="416" customWidth="1"/>
    <col min="4605" max="4614" width="0" style="416" hidden="1" customWidth="1"/>
    <col min="4615" max="4854" width="8.7109375" style="416"/>
    <col min="4855" max="4855" width="8.42578125" style="416" customWidth="1"/>
    <col min="4856" max="4856" width="40.7109375" style="416" customWidth="1"/>
    <col min="4857" max="4857" width="21.42578125" style="416" customWidth="1"/>
    <col min="4858" max="4858" width="23.28515625" style="416" customWidth="1"/>
    <col min="4859" max="4859" width="14.42578125" style="416" customWidth="1"/>
    <col min="4860" max="4860" width="20.7109375" style="416" customWidth="1"/>
    <col min="4861" max="4870" width="0" style="416" hidden="1" customWidth="1"/>
    <col min="4871" max="5110" width="8.7109375" style="416"/>
    <col min="5111" max="5111" width="8.42578125" style="416" customWidth="1"/>
    <col min="5112" max="5112" width="40.7109375" style="416" customWidth="1"/>
    <col min="5113" max="5113" width="21.42578125" style="416" customWidth="1"/>
    <col min="5114" max="5114" width="23.28515625" style="416" customWidth="1"/>
    <col min="5115" max="5115" width="14.42578125" style="416" customWidth="1"/>
    <col min="5116" max="5116" width="20.7109375" style="416" customWidth="1"/>
    <col min="5117" max="5126" width="0" style="416" hidden="1" customWidth="1"/>
    <col min="5127" max="5366" width="8.7109375" style="416"/>
    <col min="5367" max="5367" width="8.42578125" style="416" customWidth="1"/>
    <col min="5368" max="5368" width="40.7109375" style="416" customWidth="1"/>
    <col min="5369" max="5369" width="21.42578125" style="416" customWidth="1"/>
    <col min="5370" max="5370" width="23.28515625" style="416" customWidth="1"/>
    <col min="5371" max="5371" width="14.42578125" style="416" customWidth="1"/>
    <col min="5372" max="5372" width="20.7109375" style="416" customWidth="1"/>
    <col min="5373" max="5382" width="0" style="416" hidden="1" customWidth="1"/>
    <col min="5383" max="5622" width="8.7109375" style="416"/>
    <col min="5623" max="5623" width="8.42578125" style="416" customWidth="1"/>
    <col min="5624" max="5624" width="40.7109375" style="416" customWidth="1"/>
    <col min="5625" max="5625" width="21.42578125" style="416" customWidth="1"/>
    <col min="5626" max="5626" width="23.28515625" style="416" customWidth="1"/>
    <col min="5627" max="5627" width="14.42578125" style="416" customWidth="1"/>
    <col min="5628" max="5628" width="20.7109375" style="416" customWidth="1"/>
    <col min="5629" max="5638" width="0" style="416" hidden="1" customWidth="1"/>
    <col min="5639" max="5878" width="8.7109375" style="416"/>
    <col min="5879" max="5879" width="8.42578125" style="416" customWidth="1"/>
    <col min="5880" max="5880" width="40.7109375" style="416" customWidth="1"/>
    <col min="5881" max="5881" width="21.42578125" style="416" customWidth="1"/>
    <col min="5882" max="5882" width="23.28515625" style="416" customWidth="1"/>
    <col min="5883" max="5883" width="14.42578125" style="416" customWidth="1"/>
    <col min="5884" max="5884" width="20.7109375" style="416" customWidth="1"/>
    <col min="5885" max="5894" width="0" style="416" hidden="1" customWidth="1"/>
    <col min="5895" max="6134" width="8.7109375" style="416"/>
    <col min="6135" max="6135" width="8.42578125" style="416" customWidth="1"/>
    <col min="6136" max="6136" width="40.7109375" style="416" customWidth="1"/>
    <col min="6137" max="6137" width="21.42578125" style="416" customWidth="1"/>
    <col min="6138" max="6138" width="23.28515625" style="416" customWidth="1"/>
    <col min="6139" max="6139" width="14.42578125" style="416" customWidth="1"/>
    <col min="6140" max="6140" width="20.7109375" style="416" customWidth="1"/>
    <col min="6141" max="6150" width="0" style="416" hidden="1" customWidth="1"/>
    <col min="6151" max="6390" width="8.7109375" style="416"/>
    <col min="6391" max="6391" width="8.42578125" style="416" customWidth="1"/>
    <col min="6392" max="6392" width="40.7109375" style="416" customWidth="1"/>
    <col min="6393" max="6393" width="21.42578125" style="416" customWidth="1"/>
    <col min="6394" max="6394" width="23.28515625" style="416" customWidth="1"/>
    <col min="6395" max="6395" width="14.42578125" style="416" customWidth="1"/>
    <col min="6396" max="6396" width="20.7109375" style="416" customWidth="1"/>
    <col min="6397" max="6406" width="0" style="416" hidden="1" customWidth="1"/>
    <col min="6407" max="6646" width="8.7109375" style="416"/>
    <col min="6647" max="6647" width="8.42578125" style="416" customWidth="1"/>
    <col min="6648" max="6648" width="40.7109375" style="416" customWidth="1"/>
    <col min="6649" max="6649" width="21.42578125" style="416" customWidth="1"/>
    <col min="6650" max="6650" width="23.28515625" style="416" customWidth="1"/>
    <col min="6651" max="6651" width="14.42578125" style="416" customWidth="1"/>
    <col min="6652" max="6652" width="20.7109375" style="416" customWidth="1"/>
    <col min="6653" max="6662" width="0" style="416" hidden="1" customWidth="1"/>
    <col min="6663" max="6902" width="8.7109375" style="416"/>
    <col min="6903" max="6903" width="8.42578125" style="416" customWidth="1"/>
    <col min="6904" max="6904" width="40.7109375" style="416" customWidth="1"/>
    <col min="6905" max="6905" width="21.42578125" style="416" customWidth="1"/>
    <col min="6906" max="6906" width="23.28515625" style="416" customWidth="1"/>
    <col min="6907" max="6907" width="14.42578125" style="416" customWidth="1"/>
    <col min="6908" max="6908" width="20.7109375" style="416" customWidth="1"/>
    <col min="6909" max="6918" width="0" style="416" hidden="1" customWidth="1"/>
    <col min="6919" max="7158" width="8.7109375" style="416"/>
    <col min="7159" max="7159" width="8.42578125" style="416" customWidth="1"/>
    <col min="7160" max="7160" width="40.7109375" style="416" customWidth="1"/>
    <col min="7161" max="7161" width="21.42578125" style="416" customWidth="1"/>
    <col min="7162" max="7162" width="23.28515625" style="416" customWidth="1"/>
    <col min="7163" max="7163" width="14.42578125" style="416" customWidth="1"/>
    <col min="7164" max="7164" width="20.7109375" style="416" customWidth="1"/>
    <col min="7165" max="7174" width="0" style="416" hidden="1" customWidth="1"/>
    <col min="7175" max="7414" width="8.7109375" style="416"/>
    <col min="7415" max="7415" width="8.42578125" style="416" customWidth="1"/>
    <col min="7416" max="7416" width="40.7109375" style="416" customWidth="1"/>
    <col min="7417" max="7417" width="21.42578125" style="416" customWidth="1"/>
    <col min="7418" max="7418" width="23.28515625" style="416" customWidth="1"/>
    <col min="7419" max="7419" width="14.42578125" style="416" customWidth="1"/>
    <col min="7420" max="7420" width="20.7109375" style="416" customWidth="1"/>
    <col min="7421" max="7430" width="0" style="416" hidden="1" customWidth="1"/>
    <col min="7431" max="7670" width="8.7109375" style="416"/>
    <col min="7671" max="7671" width="8.42578125" style="416" customWidth="1"/>
    <col min="7672" max="7672" width="40.7109375" style="416" customWidth="1"/>
    <col min="7673" max="7673" width="21.42578125" style="416" customWidth="1"/>
    <col min="7674" max="7674" width="23.28515625" style="416" customWidth="1"/>
    <col min="7675" max="7675" width="14.42578125" style="416" customWidth="1"/>
    <col min="7676" max="7676" width="20.7109375" style="416" customWidth="1"/>
    <col min="7677" max="7686" width="0" style="416" hidden="1" customWidth="1"/>
    <col min="7687" max="7926" width="8.7109375" style="416"/>
    <col min="7927" max="7927" width="8.42578125" style="416" customWidth="1"/>
    <col min="7928" max="7928" width="40.7109375" style="416" customWidth="1"/>
    <col min="7929" max="7929" width="21.42578125" style="416" customWidth="1"/>
    <col min="7930" max="7930" width="23.28515625" style="416" customWidth="1"/>
    <col min="7931" max="7931" width="14.42578125" style="416" customWidth="1"/>
    <col min="7932" max="7932" width="20.7109375" style="416" customWidth="1"/>
    <col min="7933" max="7942" width="0" style="416" hidden="1" customWidth="1"/>
    <col min="7943" max="8182" width="8.7109375" style="416"/>
    <col min="8183" max="8183" width="8.42578125" style="416" customWidth="1"/>
    <col min="8184" max="8184" width="40.7109375" style="416" customWidth="1"/>
    <col min="8185" max="8185" width="21.42578125" style="416" customWidth="1"/>
    <col min="8186" max="8186" width="23.28515625" style="416" customWidth="1"/>
    <col min="8187" max="8187" width="14.42578125" style="416" customWidth="1"/>
    <col min="8188" max="8188" width="20.7109375" style="416" customWidth="1"/>
    <col min="8189" max="8198" width="0" style="416" hidden="1" customWidth="1"/>
    <col min="8199" max="8438" width="8.7109375" style="416"/>
    <col min="8439" max="8439" width="8.42578125" style="416" customWidth="1"/>
    <col min="8440" max="8440" width="40.7109375" style="416" customWidth="1"/>
    <col min="8441" max="8441" width="21.42578125" style="416" customWidth="1"/>
    <col min="8442" max="8442" width="23.28515625" style="416" customWidth="1"/>
    <col min="8443" max="8443" width="14.42578125" style="416" customWidth="1"/>
    <col min="8444" max="8444" width="20.7109375" style="416" customWidth="1"/>
    <col min="8445" max="8454" width="0" style="416" hidden="1" customWidth="1"/>
    <col min="8455" max="8694" width="8.7109375" style="416"/>
    <col min="8695" max="8695" width="8.42578125" style="416" customWidth="1"/>
    <col min="8696" max="8696" width="40.7109375" style="416" customWidth="1"/>
    <col min="8697" max="8697" width="21.42578125" style="416" customWidth="1"/>
    <col min="8698" max="8698" width="23.28515625" style="416" customWidth="1"/>
    <col min="8699" max="8699" width="14.42578125" style="416" customWidth="1"/>
    <col min="8700" max="8700" width="20.7109375" style="416" customWidth="1"/>
    <col min="8701" max="8710" width="0" style="416" hidden="1" customWidth="1"/>
    <col min="8711" max="8950" width="8.7109375" style="416"/>
    <col min="8951" max="8951" width="8.42578125" style="416" customWidth="1"/>
    <col min="8952" max="8952" width="40.7109375" style="416" customWidth="1"/>
    <col min="8953" max="8953" width="21.42578125" style="416" customWidth="1"/>
    <col min="8954" max="8954" width="23.28515625" style="416" customWidth="1"/>
    <col min="8955" max="8955" width="14.42578125" style="416" customWidth="1"/>
    <col min="8956" max="8956" width="20.7109375" style="416" customWidth="1"/>
    <col min="8957" max="8966" width="0" style="416" hidden="1" customWidth="1"/>
    <col min="8967" max="9206" width="8.7109375" style="416"/>
    <col min="9207" max="9207" width="8.42578125" style="416" customWidth="1"/>
    <col min="9208" max="9208" width="40.7109375" style="416" customWidth="1"/>
    <col min="9209" max="9209" width="21.42578125" style="416" customWidth="1"/>
    <col min="9210" max="9210" width="23.28515625" style="416" customWidth="1"/>
    <col min="9211" max="9211" width="14.42578125" style="416" customWidth="1"/>
    <col min="9212" max="9212" width="20.7109375" style="416" customWidth="1"/>
    <col min="9213" max="9222" width="0" style="416" hidden="1" customWidth="1"/>
    <col min="9223" max="9462" width="8.7109375" style="416"/>
    <col min="9463" max="9463" width="8.42578125" style="416" customWidth="1"/>
    <col min="9464" max="9464" width="40.7109375" style="416" customWidth="1"/>
    <col min="9465" max="9465" width="21.42578125" style="416" customWidth="1"/>
    <col min="9466" max="9466" width="23.28515625" style="416" customWidth="1"/>
    <col min="9467" max="9467" width="14.42578125" style="416" customWidth="1"/>
    <col min="9468" max="9468" width="20.7109375" style="416" customWidth="1"/>
    <col min="9469" max="9478" width="0" style="416" hidden="1" customWidth="1"/>
    <col min="9479" max="9718" width="8.7109375" style="416"/>
    <col min="9719" max="9719" width="8.42578125" style="416" customWidth="1"/>
    <col min="9720" max="9720" width="40.7109375" style="416" customWidth="1"/>
    <col min="9721" max="9721" width="21.42578125" style="416" customWidth="1"/>
    <col min="9722" max="9722" width="23.28515625" style="416" customWidth="1"/>
    <col min="9723" max="9723" width="14.42578125" style="416" customWidth="1"/>
    <col min="9724" max="9724" width="20.7109375" style="416" customWidth="1"/>
    <col min="9725" max="9734" width="0" style="416" hidden="1" customWidth="1"/>
    <col min="9735" max="9974" width="8.7109375" style="416"/>
    <col min="9975" max="9975" width="8.42578125" style="416" customWidth="1"/>
    <col min="9976" max="9976" width="40.7109375" style="416" customWidth="1"/>
    <col min="9977" max="9977" width="21.42578125" style="416" customWidth="1"/>
    <col min="9978" max="9978" width="23.28515625" style="416" customWidth="1"/>
    <col min="9979" max="9979" width="14.42578125" style="416" customWidth="1"/>
    <col min="9980" max="9980" width="20.7109375" style="416" customWidth="1"/>
    <col min="9981" max="9990" width="0" style="416" hidden="1" customWidth="1"/>
    <col min="9991" max="10230" width="8.7109375" style="416"/>
    <col min="10231" max="10231" width="8.42578125" style="416" customWidth="1"/>
    <col min="10232" max="10232" width="40.7109375" style="416" customWidth="1"/>
    <col min="10233" max="10233" width="21.42578125" style="416" customWidth="1"/>
    <col min="10234" max="10234" width="23.28515625" style="416" customWidth="1"/>
    <col min="10235" max="10235" width="14.42578125" style="416" customWidth="1"/>
    <col min="10236" max="10236" width="20.7109375" style="416" customWidth="1"/>
    <col min="10237" max="10246" width="0" style="416" hidden="1" customWidth="1"/>
    <col min="10247" max="10486" width="8.7109375" style="416"/>
    <col min="10487" max="10487" width="8.42578125" style="416" customWidth="1"/>
    <col min="10488" max="10488" width="40.7109375" style="416" customWidth="1"/>
    <col min="10489" max="10489" width="21.42578125" style="416" customWidth="1"/>
    <col min="10490" max="10490" width="23.28515625" style="416" customWidth="1"/>
    <col min="10491" max="10491" width="14.42578125" style="416" customWidth="1"/>
    <col min="10492" max="10492" width="20.7109375" style="416" customWidth="1"/>
    <col min="10493" max="10502" width="0" style="416" hidden="1" customWidth="1"/>
    <col min="10503" max="10742" width="8.7109375" style="416"/>
    <col min="10743" max="10743" width="8.42578125" style="416" customWidth="1"/>
    <col min="10744" max="10744" width="40.7109375" style="416" customWidth="1"/>
    <col min="10745" max="10745" width="21.42578125" style="416" customWidth="1"/>
    <col min="10746" max="10746" width="23.28515625" style="416" customWidth="1"/>
    <col min="10747" max="10747" width="14.42578125" style="416" customWidth="1"/>
    <col min="10748" max="10748" width="20.7109375" style="416" customWidth="1"/>
    <col min="10749" max="10758" width="0" style="416" hidden="1" customWidth="1"/>
    <col min="10759" max="10998" width="8.7109375" style="416"/>
    <col min="10999" max="10999" width="8.42578125" style="416" customWidth="1"/>
    <col min="11000" max="11000" width="40.7109375" style="416" customWidth="1"/>
    <col min="11001" max="11001" width="21.42578125" style="416" customWidth="1"/>
    <col min="11002" max="11002" width="23.28515625" style="416" customWidth="1"/>
    <col min="11003" max="11003" width="14.42578125" style="416" customWidth="1"/>
    <col min="11004" max="11004" width="20.7109375" style="416" customWidth="1"/>
    <col min="11005" max="11014" width="0" style="416" hidden="1" customWidth="1"/>
    <col min="11015" max="11254" width="8.7109375" style="416"/>
    <col min="11255" max="11255" width="8.42578125" style="416" customWidth="1"/>
    <col min="11256" max="11256" width="40.7109375" style="416" customWidth="1"/>
    <col min="11257" max="11257" width="21.42578125" style="416" customWidth="1"/>
    <col min="11258" max="11258" width="23.28515625" style="416" customWidth="1"/>
    <col min="11259" max="11259" width="14.42578125" style="416" customWidth="1"/>
    <col min="11260" max="11260" width="20.7109375" style="416" customWidth="1"/>
    <col min="11261" max="11270" width="0" style="416" hidden="1" customWidth="1"/>
    <col min="11271" max="11510" width="8.7109375" style="416"/>
    <col min="11511" max="11511" width="8.42578125" style="416" customWidth="1"/>
    <col min="11512" max="11512" width="40.7109375" style="416" customWidth="1"/>
    <col min="11513" max="11513" width="21.42578125" style="416" customWidth="1"/>
    <col min="11514" max="11514" width="23.28515625" style="416" customWidth="1"/>
    <col min="11515" max="11515" width="14.42578125" style="416" customWidth="1"/>
    <col min="11516" max="11516" width="20.7109375" style="416" customWidth="1"/>
    <col min="11517" max="11526" width="0" style="416" hidden="1" customWidth="1"/>
    <col min="11527" max="11766" width="8.7109375" style="416"/>
    <col min="11767" max="11767" width="8.42578125" style="416" customWidth="1"/>
    <col min="11768" max="11768" width="40.7109375" style="416" customWidth="1"/>
    <col min="11769" max="11769" width="21.42578125" style="416" customWidth="1"/>
    <col min="11770" max="11770" width="23.28515625" style="416" customWidth="1"/>
    <col min="11771" max="11771" width="14.42578125" style="416" customWidth="1"/>
    <col min="11772" max="11772" width="20.7109375" style="416" customWidth="1"/>
    <col min="11773" max="11782" width="0" style="416" hidden="1" customWidth="1"/>
    <col min="11783" max="12022" width="8.7109375" style="416"/>
    <col min="12023" max="12023" width="8.42578125" style="416" customWidth="1"/>
    <col min="12024" max="12024" width="40.7109375" style="416" customWidth="1"/>
    <col min="12025" max="12025" width="21.42578125" style="416" customWidth="1"/>
    <col min="12026" max="12026" width="23.28515625" style="416" customWidth="1"/>
    <col min="12027" max="12027" width="14.42578125" style="416" customWidth="1"/>
    <col min="12028" max="12028" width="20.7109375" style="416" customWidth="1"/>
    <col min="12029" max="12038" width="0" style="416" hidden="1" customWidth="1"/>
    <col min="12039" max="12278" width="8.7109375" style="416"/>
    <col min="12279" max="12279" width="8.42578125" style="416" customWidth="1"/>
    <col min="12280" max="12280" width="40.7109375" style="416" customWidth="1"/>
    <col min="12281" max="12281" width="21.42578125" style="416" customWidth="1"/>
    <col min="12282" max="12282" width="23.28515625" style="416" customWidth="1"/>
    <col min="12283" max="12283" width="14.42578125" style="416" customWidth="1"/>
    <col min="12284" max="12284" width="20.7109375" style="416" customWidth="1"/>
    <col min="12285" max="12294" width="0" style="416" hidden="1" customWidth="1"/>
    <col min="12295" max="12534" width="8.7109375" style="416"/>
    <col min="12535" max="12535" width="8.42578125" style="416" customWidth="1"/>
    <col min="12536" max="12536" width="40.7109375" style="416" customWidth="1"/>
    <col min="12537" max="12537" width="21.42578125" style="416" customWidth="1"/>
    <col min="12538" max="12538" width="23.28515625" style="416" customWidth="1"/>
    <col min="12539" max="12539" width="14.42578125" style="416" customWidth="1"/>
    <col min="12540" max="12540" width="20.7109375" style="416" customWidth="1"/>
    <col min="12541" max="12550" width="0" style="416" hidden="1" customWidth="1"/>
    <col min="12551" max="12790" width="8.7109375" style="416"/>
    <col min="12791" max="12791" width="8.42578125" style="416" customWidth="1"/>
    <col min="12792" max="12792" width="40.7109375" style="416" customWidth="1"/>
    <col min="12793" max="12793" width="21.42578125" style="416" customWidth="1"/>
    <col min="12794" max="12794" width="23.28515625" style="416" customWidth="1"/>
    <col min="12795" max="12795" width="14.42578125" style="416" customWidth="1"/>
    <col min="12796" max="12796" width="20.7109375" style="416" customWidth="1"/>
    <col min="12797" max="12806" width="0" style="416" hidden="1" customWidth="1"/>
    <col min="12807" max="13046" width="8.7109375" style="416"/>
    <col min="13047" max="13047" width="8.42578125" style="416" customWidth="1"/>
    <col min="13048" max="13048" width="40.7109375" style="416" customWidth="1"/>
    <col min="13049" max="13049" width="21.42578125" style="416" customWidth="1"/>
    <col min="13050" max="13050" width="23.28515625" style="416" customWidth="1"/>
    <col min="13051" max="13051" width="14.42578125" style="416" customWidth="1"/>
    <col min="13052" max="13052" width="20.7109375" style="416" customWidth="1"/>
    <col min="13053" max="13062" width="0" style="416" hidden="1" customWidth="1"/>
    <col min="13063" max="13302" width="8.7109375" style="416"/>
    <col min="13303" max="13303" width="8.42578125" style="416" customWidth="1"/>
    <col min="13304" max="13304" width="40.7109375" style="416" customWidth="1"/>
    <col min="13305" max="13305" width="21.42578125" style="416" customWidth="1"/>
    <col min="13306" max="13306" width="23.28515625" style="416" customWidth="1"/>
    <col min="13307" max="13307" width="14.42578125" style="416" customWidth="1"/>
    <col min="13308" max="13308" width="20.7109375" style="416" customWidth="1"/>
    <col min="13309" max="13318" width="0" style="416" hidden="1" customWidth="1"/>
    <col min="13319" max="13558" width="8.7109375" style="416"/>
    <col min="13559" max="13559" width="8.42578125" style="416" customWidth="1"/>
    <col min="13560" max="13560" width="40.7109375" style="416" customWidth="1"/>
    <col min="13561" max="13561" width="21.42578125" style="416" customWidth="1"/>
    <col min="13562" max="13562" width="23.28515625" style="416" customWidth="1"/>
    <col min="13563" max="13563" width="14.42578125" style="416" customWidth="1"/>
    <col min="13564" max="13564" width="20.7109375" style="416" customWidth="1"/>
    <col min="13565" max="13574" width="0" style="416" hidden="1" customWidth="1"/>
    <col min="13575" max="13814" width="8.7109375" style="416"/>
    <col min="13815" max="13815" width="8.42578125" style="416" customWidth="1"/>
    <col min="13816" max="13816" width="40.7109375" style="416" customWidth="1"/>
    <col min="13817" max="13817" width="21.42578125" style="416" customWidth="1"/>
    <col min="13818" max="13818" width="23.28515625" style="416" customWidth="1"/>
    <col min="13819" max="13819" width="14.42578125" style="416" customWidth="1"/>
    <col min="13820" max="13820" width="20.7109375" style="416" customWidth="1"/>
    <col min="13821" max="13830" width="0" style="416" hidden="1" customWidth="1"/>
    <col min="13831" max="14070" width="8.7109375" style="416"/>
    <col min="14071" max="14071" width="8.42578125" style="416" customWidth="1"/>
    <col min="14072" max="14072" width="40.7109375" style="416" customWidth="1"/>
    <col min="14073" max="14073" width="21.42578125" style="416" customWidth="1"/>
    <col min="14074" max="14074" width="23.28515625" style="416" customWidth="1"/>
    <col min="14075" max="14075" width="14.42578125" style="416" customWidth="1"/>
    <col min="14076" max="14076" width="20.7109375" style="416" customWidth="1"/>
    <col min="14077" max="14086" width="0" style="416" hidden="1" customWidth="1"/>
    <col min="14087" max="14326" width="8.7109375" style="416"/>
    <col min="14327" max="14327" width="8.42578125" style="416" customWidth="1"/>
    <col min="14328" max="14328" width="40.7109375" style="416" customWidth="1"/>
    <col min="14329" max="14329" width="21.42578125" style="416" customWidth="1"/>
    <col min="14330" max="14330" width="23.28515625" style="416" customWidth="1"/>
    <col min="14331" max="14331" width="14.42578125" style="416" customWidth="1"/>
    <col min="14332" max="14332" width="20.7109375" style="416" customWidth="1"/>
    <col min="14333" max="14342" width="0" style="416" hidden="1" customWidth="1"/>
    <col min="14343" max="14582" width="8.7109375" style="416"/>
    <col min="14583" max="14583" width="8.42578125" style="416" customWidth="1"/>
    <col min="14584" max="14584" width="40.7109375" style="416" customWidth="1"/>
    <col min="14585" max="14585" width="21.42578125" style="416" customWidth="1"/>
    <col min="14586" max="14586" width="23.28515625" style="416" customWidth="1"/>
    <col min="14587" max="14587" width="14.42578125" style="416" customWidth="1"/>
    <col min="14588" max="14588" width="20.7109375" style="416" customWidth="1"/>
    <col min="14589" max="14598" width="0" style="416" hidden="1" customWidth="1"/>
    <col min="14599" max="14838" width="8.7109375" style="416"/>
    <col min="14839" max="14839" width="8.42578125" style="416" customWidth="1"/>
    <col min="14840" max="14840" width="40.7109375" style="416" customWidth="1"/>
    <col min="14841" max="14841" width="21.42578125" style="416" customWidth="1"/>
    <col min="14842" max="14842" width="23.28515625" style="416" customWidth="1"/>
    <col min="14843" max="14843" width="14.42578125" style="416" customWidth="1"/>
    <col min="14844" max="14844" width="20.7109375" style="416" customWidth="1"/>
    <col min="14845" max="14854" width="0" style="416" hidden="1" customWidth="1"/>
    <col min="14855" max="15094" width="8.7109375" style="416"/>
    <col min="15095" max="15095" width="8.42578125" style="416" customWidth="1"/>
    <col min="15096" max="15096" width="40.7109375" style="416" customWidth="1"/>
    <col min="15097" max="15097" width="21.42578125" style="416" customWidth="1"/>
    <col min="15098" max="15098" width="23.28515625" style="416" customWidth="1"/>
    <col min="15099" max="15099" width="14.42578125" style="416" customWidth="1"/>
    <col min="15100" max="15100" width="20.7109375" style="416" customWidth="1"/>
    <col min="15101" max="15110" width="0" style="416" hidden="1" customWidth="1"/>
    <col min="15111" max="15350" width="8.7109375" style="416"/>
    <col min="15351" max="15351" width="8.42578125" style="416" customWidth="1"/>
    <col min="15352" max="15352" width="40.7109375" style="416" customWidth="1"/>
    <col min="15353" max="15353" width="21.42578125" style="416" customWidth="1"/>
    <col min="15354" max="15354" width="23.28515625" style="416" customWidth="1"/>
    <col min="15355" max="15355" width="14.42578125" style="416" customWidth="1"/>
    <col min="15356" max="15356" width="20.7109375" style="416" customWidth="1"/>
    <col min="15357" max="15366" width="0" style="416" hidden="1" customWidth="1"/>
    <col min="15367" max="15606" width="8.7109375" style="416"/>
    <col min="15607" max="15607" width="8.42578125" style="416" customWidth="1"/>
    <col min="15608" max="15608" width="40.7109375" style="416" customWidth="1"/>
    <col min="15609" max="15609" width="21.42578125" style="416" customWidth="1"/>
    <col min="15610" max="15610" width="23.28515625" style="416" customWidth="1"/>
    <col min="15611" max="15611" width="14.42578125" style="416" customWidth="1"/>
    <col min="15612" max="15612" width="20.7109375" style="416" customWidth="1"/>
    <col min="15613" max="15622" width="0" style="416" hidden="1" customWidth="1"/>
    <col min="15623" max="15862" width="8.7109375" style="416"/>
    <col min="15863" max="15863" width="8.42578125" style="416" customWidth="1"/>
    <col min="15864" max="15864" width="40.7109375" style="416" customWidth="1"/>
    <col min="15865" max="15865" width="21.42578125" style="416" customWidth="1"/>
    <col min="15866" max="15866" width="23.28515625" style="416" customWidth="1"/>
    <col min="15867" max="15867" width="14.42578125" style="416" customWidth="1"/>
    <col min="15868" max="15868" width="20.7109375" style="416" customWidth="1"/>
    <col min="15869" max="15878" width="0" style="416" hidden="1" customWidth="1"/>
    <col min="15879" max="16118" width="8.7109375" style="416"/>
    <col min="16119" max="16119" width="8.42578125" style="416" customWidth="1"/>
    <col min="16120" max="16120" width="40.7109375" style="416" customWidth="1"/>
    <col min="16121" max="16121" width="21.42578125" style="416" customWidth="1"/>
    <col min="16122" max="16122" width="23.28515625" style="416" customWidth="1"/>
    <col min="16123" max="16123" width="14.42578125" style="416" customWidth="1"/>
    <col min="16124" max="16124" width="20.7109375" style="416" customWidth="1"/>
    <col min="16125" max="16134" width="0" style="416" hidden="1" customWidth="1"/>
    <col min="16135" max="16383" width="8.7109375" style="416"/>
    <col min="16384" max="16384" width="9.140625" style="416" customWidth="1"/>
  </cols>
  <sheetData>
    <row r="1" spans="1:6" ht="15.75" customHeight="1">
      <c r="A1" s="413"/>
      <c r="B1" s="413"/>
      <c r="C1" s="413"/>
      <c r="D1" s="414"/>
      <c r="E1" s="414"/>
      <c r="F1" s="415" t="s">
        <v>614</v>
      </c>
    </row>
    <row r="2" spans="1:6" ht="15.75" customHeight="1">
      <c r="A2" s="413"/>
      <c r="B2" s="413"/>
      <c r="C2" s="413"/>
      <c r="D2" s="414"/>
      <c r="E2" s="414"/>
      <c r="F2" s="415" t="s">
        <v>7</v>
      </c>
    </row>
    <row r="3" spans="1:6" ht="15.75" customHeight="1">
      <c r="A3" s="413"/>
      <c r="B3" s="413"/>
      <c r="C3" s="413"/>
      <c r="D3" s="414"/>
      <c r="E3" s="414"/>
      <c r="F3" s="415" t="s">
        <v>8</v>
      </c>
    </row>
    <row r="4" spans="1:6" ht="27" customHeight="1">
      <c r="A4" s="413"/>
      <c r="B4" s="413"/>
      <c r="C4" s="413"/>
      <c r="D4" s="414"/>
      <c r="E4" s="414"/>
      <c r="F4" s="417" t="s">
        <v>327</v>
      </c>
    </row>
    <row r="5" spans="1:6" ht="34.9" customHeight="1">
      <c r="A5" s="413"/>
      <c r="B5" s="413"/>
      <c r="C5" s="413"/>
      <c r="D5" s="418"/>
      <c r="E5" s="418"/>
      <c r="F5" s="417" t="s">
        <v>260</v>
      </c>
    </row>
    <row r="6" spans="1:6" ht="11.25" customHeight="1">
      <c r="A6" s="413"/>
      <c r="B6" s="413"/>
      <c r="C6" s="413"/>
      <c r="D6" s="418"/>
      <c r="E6" s="418"/>
      <c r="F6" s="417"/>
    </row>
    <row r="7" spans="1:6" ht="15.75" customHeight="1">
      <c r="A7" s="413"/>
      <c r="B7" s="413"/>
      <c r="C7" s="413"/>
      <c r="D7" s="419"/>
      <c r="E7" s="420"/>
      <c r="F7" s="421"/>
    </row>
    <row r="8" spans="1:6" ht="24.75" customHeight="1">
      <c r="A8" s="581" t="s">
        <v>615</v>
      </c>
      <c r="B8" s="581"/>
      <c r="C8" s="581"/>
      <c r="D8" s="581"/>
      <c r="E8" s="581"/>
      <c r="F8" s="581"/>
    </row>
    <row r="9" spans="1:6" ht="16.5" hidden="1">
      <c r="A9" s="422"/>
      <c r="B9" s="423"/>
      <c r="C9" s="423"/>
      <c r="D9" s="424"/>
      <c r="E9" s="425"/>
      <c r="F9" s="426"/>
    </row>
    <row r="10" spans="1:6" ht="20.25">
      <c r="A10" s="581" t="s">
        <v>610</v>
      </c>
      <c r="B10" s="581"/>
      <c r="C10" s="581"/>
      <c r="D10" s="581"/>
      <c r="E10" s="581"/>
      <c r="F10" s="581"/>
    </row>
    <row r="11" spans="1:6" ht="16.5">
      <c r="A11" s="427"/>
      <c r="B11" s="413"/>
      <c r="C11" s="413"/>
      <c r="D11" s="419"/>
      <c r="E11" s="420"/>
      <c r="F11" s="421"/>
    </row>
    <row r="12" spans="1:6" s="430" customFormat="1" ht="23.25" customHeight="1">
      <c r="A12" s="428" t="s">
        <v>30</v>
      </c>
      <c r="B12" s="582" t="s">
        <v>608</v>
      </c>
      <c r="C12" s="582"/>
      <c r="D12" s="582"/>
      <c r="E12" s="582"/>
      <c r="F12" s="582"/>
    </row>
    <row r="13" spans="1:6" s="431" customFormat="1" ht="20.25" customHeight="1">
      <c r="A13" s="428" t="s">
        <v>277</v>
      </c>
      <c r="B13" s="574" t="s">
        <v>328</v>
      </c>
      <c r="C13" s="574"/>
      <c r="D13" s="574"/>
      <c r="E13" s="574"/>
      <c r="F13" s="574"/>
    </row>
    <row r="14" spans="1:6" s="431" customFormat="1" ht="20.25" customHeight="1">
      <c r="A14" s="428" t="s">
        <v>278</v>
      </c>
      <c r="B14" s="574" t="s">
        <v>329</v>
      </c>
      <c r="C14" s="574"/>
      <c r="D14" s="574"/>
      <c r="E14" s="574"/>
      <c r="F14" s="574"/>
    </row>
    <row r="15" spans="1:6" s="431" customFormat="1" ht="20.25" customHeight="1">
      <c r="A15" s="428" t="s">
        <v>330</v>
      </c>
      <c r="B15" s="574" t="s">
        <v>331</v>
      </c>
      <c r="C15" s="574"/>
      <c r="D15" s="574"/>
      <c r="E15" s="574"/>
      <c r="F15" s="574"/>
    </row>
    <row r="16" spans="1:6" s="431" customFormat="1" ht="20.25" customHeight="1">
      <c r="A16" s="428" t="s">
        <v>332</v>
      </c>
      <c r="B16" s="574" t="s">
        <v>333</v>
      </c>
      <c r="C16" s="574"/>
      <c r="D16" s="574"/>
      <c r="E16" s="574"/>
      <c r="F16" s="574"/>
    </row>
    <row r="17" spans="1:7" s="431" customFormat="1" ht="20.25" customHeight="1">
      <c r="A17" s="428" t="s">
        <v>334</v>
      </c>
      <c r="B17" s="577" t="s">
        <v>335</v>
      </c>
      <c r="C17" s="577"/>
      <c r="D17" s="577"/>
      <c r="E17" s="577"/>
      <c r="F17" s="577"/>
      <c r="G17" s="431" t="s">
        <v>336</v>
      </c>
    </row>
    <row r="18" spans="1:7" s="431" customFormat="1" ht="20.25" customHeight="1">
      <c r="A18" s="428" t="s">
        <v>337</v>
      </c>
      <c r="B18" s="577" t="s">
        <v>338</v>
      </c>
      <c r="C18" s="577"/>
      <c r="D18" s="577"/>
      <c r="E18" s="577"/>
      <c r="F18" s="577"/>
    </row>
    <row r="19" spans="1:7" s="431" customFormat="1" ht="20.25" customHeight="1">
      <c r="A19" s="428" t="s">
        <v>339</v>
      </c>
      <c r="B19" s="577" t="s">
        <v>340</v>
      </c>
      <c r="C19" s="577"/>
      <c r="D19" s="577"/>
      <c r="E19" s="577"/>
      <c r="F19" s="577"/>
    </row>
    <row r="20" spans="1:7" s="431" customFormat="1" ht="20.25" customHeight="1">
      <c r="A20" s="428" t="s">
        <v>341</v>
      </c>
      <c r="B20" s="577" t="s">
        <v>342</v>
      </c>
      <c r="C20" s="577"/>
      <c r="D20" s="577"/>
      <c r="E20" s="577"/>
      <c r="F20" s="577"/>
    </row>
    <row r="21" spans="1:7" s="431" customFormat="1" ht="20.25" customHeight="1">
      <c r="A21" s="428" t="s">
        <v>343</v>
      </c>
      <c r="B21" s="577" t="s">
        <v>344</v>
      </c>
      <c r="C21" s="577"/>
      <c r="D21" s="577"/>
      <c r="E21" s="577"/>
      <c r="F21" s="577"/>
    </row>
    <row r="22" spans="1:7" s="431" customFormat="1" ht="20.25" customHeight="1">
      <c r="A22" s="428" t="s">
        <v>345</v>
      </c>
      <c r="B22" s="577" t="s">
        <v>346</v>
      </c>
      <c r="C22" s="577"/>
      <c r="D22" s="577"/>
      <c r="E22" s="577"/>
      <c r="F22" s="577"/>
    </row>
    <row r="23" spans="1:7" s="431" customFormat="1" ht="20.25" customHeight="1">
      <c r="A23" s="428" t="s">
        <v>347</v>
      </c>
      <c r="B23" s="577" t="s">
        <v>348</v>
      </c>
      <c r="C23" s="577"/>
      <c r="D23" s="577"/>
      <c r="E23" s="577"/>
      <c r="F23" s="577"/>
    </row>
    <row r="24" spans="1:7" s="431" customFormat="1" ht="20.25" customHeight="1">
      <c r="A24" s="428" t="s">
        <v>349</v>
      </c>
      <c r="B24" s="577" t="s">
        <v>350</v>
      </c>
      <c r="C24" s="577"/>
      <c r="D24" s="577"/>
      <c r="E24" s="577"/>
      <c r="F24" s="577"/>
    </row>
    <row r="25" spans="1:7" s="431" customFormat="1" ht="20.25" customHeight="1">
      <c r="A25" s="428" t="s">
        <v>351</v>
      </c>
      <c r="B25" s="577" t="s">
        <v>352</v>
      </c>
      <c r="C25" s="577"/>
      <c r="D25" s="577"/>
      <c r="E25" s="577"/>
      <c r="F25" s="577"/>
    </row>
    <row r="26" spans="1:7" s="431" customFormat="1" ht="20.25" customHeight="1">
      <c r="A26" s="428" t="s">
        <v>353</v>
      </c>
      <c r="B26" s="577" t="s">
        <v>354</v>
      </c>
      <c r="C26" s="577"/>
      <c r="D26" s="577"/>
      <c r="E26" s="577"/>
      <c r="F26" s="577"/>
    </row>
    <row r="27" spans="1:7" s="431" customFormat="1" ht="20.25" customHeight="1">
      <c r="A27" s="428" t="s">
        <v>355</v>
      </c>
      <c r="B27" s="577" t="s">
        <v>356</v>
      </c>
      <c r="C27" s="577"/>
      <c r="D27" s="577"/>
      <c r="E27" s="577"/>
      <c r="F27" s="577"/>
    </row>
    <row r="28" spans="1:7" s="431" customFormat="1" ht="20.25" customHeight="1">
      <c r="A28" s="428" t="s">
        <v>357</v>
      </c>
      <c r="B28" s="577" t="s">
        <v>358</v>
      </c>
      <c r="C28" s="577"/>
      <c r="D28" s="577"/>
      <c r="E28" s="577"/>
      <c r="F28" s="577"/>
    </row>
    <row r="29" spans="1:7" s="431" customFormat="1" ht="20.25" customHeight="1">
      <c r="A29" s="428" t="s">
        <v>359</v>
      </c>
      <c r="B29" s="577" t="s">
        <v>360</v>
      </c>
      <c r="C29" s="577"/>
      <c r="D29" s="577"/>
      <c r="E29" s="577"/>
      <c r="F29" s="577"/>
    </row>
    <row r="30" spans="1:7" s="431" customFormat="1" ht="20.25" customHeight="1">
      <c r="A30" s="428" t="s">
        <v>361</v>
      </c>
      <c r="B30" s="577" t="s">
        <v>362</v>
      </c>
      <c r="C30" s="577"/>
      <c r="D30" s="577"/>
      <c r="E30" s="577"/>
      <c r="F30" s="577"/>
    </row>
    <row r="31" spans="1:7" s="431" customFormat="1" ht="20.25" customHeight="1">
      <c r="A31" s="428" t="s">
        <v>363</v>
      </c>
      <c r="B31" s="574" t="s">
        <v>364</v>
      </c>
      <c r="C31" s="574"/>
      <c r="D31" s="574"/>
      <c r="E31" s="574"/>
      <c r="F31" s="574"/>
    </row>
    <row r="32" spans="1:7" s="431" customFormat="1" ht="20.25" customHeight="1">
      <c r="A32" s="428" t="s">
        <v>365</v>
      </c>
      <c r="B32" s="577" t="s">
        <v>366</v>
      </c>
      <c r="C32" s="577"/>
      <c r="D32" s="577"/>
      <c r="E32" s="577"/>
      <c r="F32" s="577"/>
    </row>
    <row r="33" spans="1:6" s="431" customFormat="1" ht="20.25" customHeight="1">
      <c r="A33" s="428" t="s">
        <v>367</v>
      </c>
      <c r="B33" s="577" t="s">
        <v>368</v>
      </c>
      <c r="C33" s="577"/>
      <c r="D33" s="577"/>
      <c r="E33" s="577"/>
      <c r="F33" s="577"/>
    </row>
    <row r="34" spans="1:6" s="431" customFormat="1" ht="20.25" customHeight="1">
      <c r="A34" s="428" t="s">
        <v>369</v>
      </c>
      <c r="B34" s="577" t="s">
        <v>370</v>
      </c>
      <c r="C34" s="577"/>
      <c r="D34" s="577"/>
      <c r="E34" s="577"/>
      <c r="F34" s="577"/>
    </row>
    <row r="35" spans="1:6" s="431" customFormat="1" ht="20.25" customHeight="1">
      <c r="A35" s="428" t="s">
        <v>371</v>
      </c>
      <c r="B35" s="577" t="s">
        <v>372</v>
      </c>
      <c r="C35" s="577"/>
      <c r="D35" s="577"/>
      <c r="E35" s="577"/>
      <c r="F35" s="577"/>
    </row>
    <row r="36" spans="1:6" s="431" customFormat="1" ht="20.25" customHeight="1">
      <c r="A36" s="428" t="s">
        <v>373</v>
      </c>
      <c r="B36" s="577" t="s">
        <v>374</v>
      </c>
      <c r="C36" s="577"/>
      <c r="D36" s="577"/>
      <c r="E36" s="577"/>
      <c r="F36" s="577"/>
    </row>
    <row r="37" spans="1:6" s="431" customFormat="1" ht="20.25" customHeight="1">
      <c r="A37" s="428" t="s">
        <v>375</v>
      </c>
      <c r="B37" s="577" t="s">
        <v>376</v>
      </c>
      <c r="C37" s="577"/>
      <c r="D37" s="577"/>
      <c r="E37" s="577"/>
      <c r="F37" s="577"/>
    </row>
    <row r="38" spans="1:6" s="431" customFormat="1" ht="20.25" customHeight="1">
      <c r="A38" s="428" t="s">
        <v>377</v>
      </c>
      <c r="B38" s="577" t="s">
        <v>378</v>
      </c>
      <c r="C38" s="577"/>
      <c r="D38" s="577"/>
      <c r="E38" s="577"/>
      <c r="F38" s="577"/>
    </row>
    <row r="39" spans="1:6" s="431" customFormat="1" ht="20.25" customHeight="1">
      <c r="A39" s="428" t="s">
        <v>379</v>
      </c>
      <c r="B39" s="577" t="s">
        <v>380</v>
      </c>
      <c r="C39" s="577"/>
      <c r="D39" s="577"/>
      <c r="E39" s="577"/>
      <c r="F39" s="577"/>
    </row>
    <row r="40" spans="1:6" s="431" customFormat="1" ht="20.25" customHeight="1">
      <c r="A40" s="578" t="s">
        <v>381</v>
      </c>
      <c r="B40" s="579"/>
      <c r="C40" s="579"/>
      <c r="D40" s="579"/>
      <c r="E40" s="579"/>
      <c r="F40" s="580"/>
    </row>
    <row r="41" spans="1:6" s="431" customFormat="1" ht="20.25" customHeight="1">
      <c r="A41" s="428" t="s">
        <v>277</v>
      </c>
      <c r="B41" s="574" t="s">
        <v>328</v>
      </c>
      <c r="C41" s="574"/>
      <c r="D41" s="574"/>
      <c r="E41" s="574"/>
      <c r="F41" s="574"/>
    </row>
    <row r="42" spans="1:6" s="431" customFormat="1" ht="20.25" customHeight="1">
      <c r="A42" s="428" t="s">
        <v>278</v>
      </c>
      <c r="B42" s="574" t="s">
        <v>329</v>
      </c>
      <c r="C42" s="574"/>
      <c r="D42" s="574"/>
      <c r="E42" s="574"/>
      <c r="F42" s="574"/>
    </row>
    <row r="43" spans="1:6" s="431" customFormat="1" ht="20.25" customHeight="1">
      <c r="A43" s="428" t="s">
        <v>330</v>
      </c>
      <c r="B43" s="574" t="s">
        <v>333</v>
      </c>
      <c r="C43" s="574"/>
      <c r="D43" s="574"/>
      <c r="E43" s="574"/>
      <c r="F43" s="574"/>
    </row>
    <row r="44" spans="1:6" s="431" customFormat="1" ht="20.25" customHeight="1">
      <c r="A44" s="428" t="s">
        <v>382</v>
      </c>
      <c r="B44" s="577" t="s">
        <v>335</v>
      </c>
      <c r="C44" s="577"/>
      <c r="D44" s="577"/>
      <c r="E44" s="577"/>
      <c r="F44" s="577"/>
    </row>
    <row r="45" spans="1:6" s="431" customFormat="1" ht="20.25" customHeight="1">
      <c r="A45" s="428" t="s">
        <v>383</v>
      </c>
      <c r="B45" s="577" t="s">
        <v>338</v>
      </c>
      <c r="C45" s="577"/>
      <c r="D45" s="577"/>
      <c r="E45" s="577"/>
      <c r="F45" s="577"/>
    </row>
    <row r="46" spans="1:6" s="431" customFormat="1" ht="20.25" customHeight="1">
      <c r="A46" s="428" t="s">
        <v>384</v>
      </c>
      <c r="B46" s="577" t="s">
        <v>340</v>
      </c>
      <c r="C46" s="577"/>
      <c r="D46" s="577"/>
      <c r="E46" s="577"/>
      <c r="F46" s="577"/>
    </row>
    <row r="47" spans="1:6" s="431" customFormat="1" ht="20.25" customHeight="1">
      <c r="A47" s="428" t="s">
        <v>385</v>
      </c>
      <c r="B47" s="577" t="s">
        <v>342</v>
      </c>
      <c r="C47" s="577"/>
      <c r="D47" s="577"/>
      <c r="E47" s="577"/>
      <c r="F47" s="577"/>
    </row>
    <row r="48" spans="1:6" s="431" customFormat="1" ht="20.25" customHeight="1">
      <c r="A48" s="428" t="s">
        <v>386</v>
      </c>
      <c r="B48" s="577" t="s">
        <v>344</v>
      </c>
      <c r="C48" s="577"/>
      <c r="D48" s="577"/>
      <c r="E48" s="577"/>
      <c r="F48" s="577"/>
    </row>
    <row r="49" spans="1:6" s="431" customFormat="1" ht="20.25" customHeight="1">
      <c r="A49" s="428" t="s">
        <v>387</v>
      </c>
      <c r="B49" s="577" t="s">
        <v>346</v>
      </c>
      <c r="C49" s="577"/>
      <c r="D49" s="577"/>
      <c r="E49" s="577"/>
      <c r="F49" s="577"/>
    </row>
    <row r="50" spans="1:6" s="431" customFormat="1" ht="20.25" customHeight="1">
      <c r="A50" s="428" t="s">
        <v>388</v>
      </c>
      <c r="B50" s="577" t="s">
        <v>348</v>
      </c>
      <c r="C50" s="577"/>
      <c r="D50" s="577"/>
      <c r="E50" s="577"/>
      <c r="F50" s="577"/>
    </row>
    <row r="51" spans="1:6" s="431" customFormat="1" ht="20.25" customHeight="1">
      <c r="A51" s="428" t="s">
        <v>389</v>
      </c>
      <c r="B51" s="577" t="s">
        <v>350</v>
      </c>
      <c r="C51" s="577"/>
      <c r="D51" s="577"/>
      <c r="E51" s="577"/>
      <c r="F51" s="577"/>
    </row>
    <row r="52" spans="1:6" s="431" customFormat="1" ht="20.25" customHeight="1">
      <c r="A52" s="428" t="s">
        <v>390</v>
      </c>
      <c r="B52" s="577" t="s">
        <v>352</v>
      </c>
      <c r="C52" s="577"/>
      <c r="D52" s="577"/>
      <c r="E52" s="577"/>
      <c r="F52" s="577"/>
    </row>
    <row r="53" spans="1:6" s="431" customFormat="1" ht="20.25" customHeight="1">
      <c r="A53" s="428" t="s">
        <v>391</v>
      </c>
      <c r="B53" s="577" t="s">
        <v>354</v>
      </c>
      <c r="C53" s="577"/>
      <c r="D53" s="577"/>
      <c r="E53" s="577"/>
      <c r="F53" s="577"/>
    </row>
    <row r="54" spans="1:6" s="431" customFormat="1" ht="20.25" customHeight="1">
      <c r="A54" s="428" t="s">
        <v>392</v>
      </c>
      <c r="B54" s="577" t="s">
        <v>356</v>
      </c>
      <c r="C54" s="577"/>
      <c r="D54" s="577"/>
      <c r="E54" s="577"/>
      <c r="F54" s="577"/>
    </row>
    <row r="55" spans="1:6" s="431" customFormat="1" ht="20.25" customHeight="1">
      <c r="A55" s="428" t="s">
        <v>332</v>
      </c>
      <c r="B55" s="574" t="s">
        <v>364</v>
      </c>
      <c r="C55" s="574"/>
      <c r="D55" s="574"/>
      <c r="E55" s="574"/>
      <c r="F55" s="574"/>
    </row>
    <row r="56" spans="1:6" s="431" customFormat="1" ht="20.25" customHeight="1">
      <c r="A56" s="428" t="s">
        <v>334</v>
      </c>
      <c r="B56" s="577" t="s">
        <v>366</v>
      </c>
      <c r="C56" s="577"/>
      <c r="D56" s="577"/>
      <c r="E56" s="577"/>
      <c r="F56" s="577"/>
    </row>
    <row r="57" spans="1:6" s="431" customFormat="1" ht="20.25" customHeight="1">
      <c r="A57" s="428" t="s">
        <v>337</v>
      </c>
      <c r="B57" s="577" t="s">
        <v>368</v>
      </c>
      <c r="C57" s="577"/>
      <c r="D57" s="577"/>
      <c r="E57" s="577"/>
      <c r="F57" s="577"/>
    </row>
    <row r="58" spans="1:6" s="431" customFormat="1" ht="20.25" customHeight="1">
      <c r="A58" s="428" t="s">
        <v>339</v>
      </c>
      <c r="B58" s="577" t="s">
        <v>372</v>
      </c>
      <c r="C58" s="577"/>
      <c r="D58" s="577"/>
      <c r="E58" s="577"/>
      <c r="F58" s="577"/>
    </row>
    <row r="59" spans="1:6" s="431" customFormat="1" ht="20.25" customHeight="1">
      <c r="A59" s="428" t="s">
        <v>341</v>
      </c>
      <c r="B59" s="577" t="s">
        <v>374</v>
      </c>
      <c r="C59" s="577"/>
      <c r="D59" s="577"/>
      <c r="E59" s="577"/>
      <c r="F59" s="577"/>
    </row>
    <row r="60" spans="1:6" s="431" customFormat="1" ht="20.25" customHeight="1">
      <c r="A60" s="428" t="s">
        <v>343</v>
      </c>
      <c r="B60" s="577" t="s">
        <v>376</v>
      </c>
      <c r="C60" s="577"/>
      <c r="D60" s="577"/>
      <c r="E60" s="577"/>
      <c r="F60" s="577"/>
    </row>
    <row r="61" spans="1:6" s="431" customFormat="1" ht="20.25" customHeight="1">
      <c r="A61" s="428" t="s">
        <v>345</v>
      </c>
      <c r="B61" s="577" t="s">
        <v>380</v>
      </c>
      <c r="C61" s="577"/>
      <c r="D61" s="577"/>
      <c r="E61" s="577"/>
      <c r="F61" s="577"/>
    </row>
    <row r="62" spans="1:6" s="431" customFormat="1" ht="20.25" customHeight="1">
      <c r="A62" s="578" t="s">
        <v>393</v>
      </c>
      <c r="B62" s="579"/>
      <c r="C62" s="579"/>
      <c r="D62" s="579"/>
      <c r="E62" s="579"/>
      <c r="F62" s="580"/>
    </row>
    <row r="63" spans="1:6" s="431" customFormat="1" ht="20.25" customHeight="1">
      <c r="A63" s="428" t="s">
        <v>277</v>
      </c>
      <c r="B63" s="574" t="s">
        <v>328</v>
      </c>
      <c r="C63" s="574"/>
      <c r="D63" s="574"/>
      <c r="E63" s="574"/>
      <c r="F63" s="574"/>
    </row>
    <row r="64" spans="1:6" s="431" customFormat="1" ht="20.25" customHeight="1">
      <c r="A64" s="428" t="s">
        <v>278</v>
      </c>
      <c r="B64" s="574" t="s">
        <v>329</v>
      </c>
      <c r="C64" s="574"/>
      <c r="D64" s="574"/>
      <c r="E64" s="574"/>
      <c r="F64" s="574"/>
    </row>
    <row r="65" spans="1:6" s="431" customFormat="1" ht="20.25" customHeight="1">
      <c r="A65" s="432"/>
      <c r="B65" s="433"/>
      <c r="C65" s="433"/>
      <c r="D65" s="434"/>
      <c r="E65" s="434"/>
      <c r="F65" s="434"/>
    </row>
    <row r="66" spans="1:6" s="431" customFormat="1" ht="28.9" hidden="1" customHeight="1">
      <c r="A66" s="432"/>
      <c r="B66" s="433"/>
      <c r="C66" s="433"/>
      <c r="D66" s="434"/>
      <c r="E66" s="434"/>
      <c r="F66" s="434"/>
    </row>
    <row r="67" spans="1:6" ht="36" customHeight="1">
      <c r="A67" s="575" t="s">
        <v>612</v>
      </c>
      <c r="B67" s="576"/>
      <c r="C67" s="576"/>
      <c r="D67" s="576"/>
      <c r="E67" s="576"/>
      <c r="F67" s="576"/>
    </row>
    <row r="68" spans="1:6" s="529" customFormat="1" ht="66.599999999999994" customHeight="1">
      <c r="A68" s="528" t="s">
        <v>30</v>
      </c>
      <c r="B68" s="528" t="s">
        <v>394</v>
      </c>
      <c r="C68" s="528" t="s">
        <v>395</v>
      </c>
      <c r="D68" s="528" t="s">
        <v>396</v>
      </c>
      <c r="E68" s="528" t="s">
        <v>397</v>
      </c>
      <c r="F68" s="528" t="s">
        <v>398</v>
      </c>
    </row>
    <row r="69" spans="1:6" s="437" customFormat="1" ht="15.75" customHeight="1">
      <c r="A69" s="435">
        <v>1</v>
      </c>
      <c r="B69" s="435">
        <v>2</v>
      </c>
      <c r="C69" s="435" t="s">
        <v>330</v>
      </c>
      <c r="D69" s="436">
        <v>4</v>
      </c>
      <c r="E69" s="436">
        <v>5</v>
      </c>
      <c r="F69" s="436" t="s">
        <v>363</v>
      </c>
    </row>
    <row r="70" spans="1:6" s="440" customFormat="1" ht="20.25" customHeight="1">
      <c r="A70" s="438"/>
      <c r="B70" s="566" t="s">
        <v>399</v>
      </c>
      <c r="C70" s="566"/>
      <c r="D70" s="567"/>
      <c r="E70" s="567"/>
      <c r="F70" s="567"/>
    </row>
    <row r="71" spans="1:6" s="440" customFormat="1" ht="17.25">
      <c r="A71" s="441" t="s">
        <v>277</v>
      </c>
      <c r="B71" s="442" t="s">
        <v>400</v>
      </c>
      <c r="C71" s="443">
        <v>1</v>
      </c>
      <c r="D71" s="444">
        <v>750000</v>
      </c>
      <c r="E71" s="445"/>
      <c r="F71" s="446">
        <f>+C71*D71</f>
        <v>750000</v>
      </c>
    </row>
    <row r="72" spans="1:6" s="440" customFormat="1" ht="17.25">
      <c r="A72" s="441" t="s">
        <v>278</v>
      </c>
      <c r="B72" s="442" t="s">
        <v>401</v>
      </c>
      <c r="C72" s="443">
        <v>1</v>
      </c>
      <c r="D72" s="444">
        <v>375000</v>
      </c>
      <c r="E72" s="445"/>
      <c r="F72" s="446">
        <f t="shared" ref="F72:F91" si="0">+C72*D72</f>
        <v>375000</v>
      </c>
    </row>
    <row r="73" spans="1:6" s="440" customFormat="1" ht="20.25" customHeight="1">
      <c r="A73" s="441" t="s">
        <v>330</v>
      </c>
      <c r="B73" s="442" t="s">
        <v>402</v>
      </c>
      <c r="C73" s="443">
        <v>1</v>
      </c>
      <c r="D73" s="444">
        <v>220800</v>
      </c>
      <c r="E73" s="445"/>
      <c r="F73" s="446">
        <f t="shared" si="0"/>
        <v>220800</v>
      </c>
    </row>
    <row r="74" spans="1:6" s="440" customFormat="1" ht="17.25">
      <c r="A74" s="441" t="s">
        <v>332</v>
      </c>
      <c r="B74" s="442" t="s">
        <v>403</v>
      </c>
      <c r="C74" s="443">
        <v>1</v>
      </c>
      <c r="D74" s="444">
        <v>375000</v>
      </c>
      <c r="E74" s="445"/>
      <c r="F74" s="446">
        <f t="shared" si="0"/>
        <v>375000</v>
      </c>
    </row>
    <row r="75" spans="1:6" s="440" customFormat="1" ht="17.25">
      <c r="A75" s="441" t="s">
        <v>363</v>
      </c>
      <c r="B75" s="442" t="s">
        <v>404</v>
      </c>
      <c r="C75" s="447">
        <v>0.75</v>
      </c>
      <c r="D75" s="444">
        <v>160000</v>
      </c>
      <c r="E75" s="445"/>
      <c r="F75" s="446">
        <f t="shared" si="0"/>
        <v>120000</v>
      </c>
    </row>
    <row r="76" spans="1:6" s="440" customFormat="1" ht="17.25">
      <c r="A76" s="441" t="s">
        <v>405</v>
      </c>
      <c r="B76" s="442" t="s">
        <v>406</v>
      </c>
      <c r="C76" s="443">
        <v>0.5</v>
      </c>
      <c r="D76" s="444">
        <v>107800</v>
      </c>
      <c r="E76" s="445"/>
      <c r="F76" s="446">
        <f t="shared" si="0"/>
        <v>53900</v>
      </c>
    </row>
    <row r="77" spans="1:6" s="440" customFormat="1" ht="17.25">
      <c r="A77" s="441" t="s">
        <v>407</v>
      </c>
      <c r="B77" s="442" t="s">
        <v>408</v>
      </c>
      <c r="C77" s="443">
        <v>1</v>
      </c>
      <c r="D77" s="444">
        <v>183700</v>
      </c>
      <c r="E77" s="445"/>
      <c r="F77" s="446">
        <f t="shared" si="0"/>
        <v>183700</v>
      </c>
    </row>
    <row r="78" spans="1:6" s="440" customFormat="1" ht="17.25">
      <c r="A78" s="441" t="s">
        <v>409</v>
      </c>
      <c r="B78" s="442" t="s">
        <v>410</v>
      </c>
      <c r="C78" s="447">
        <v>0.75</v>
      </c>
      <c r="D78" s="444">
        <v>105000</v>
      </c>
      <c r="E78" s="445"/>
      <c r="F78" s="446">
        <f t="shared" si="0"/>
        <v>78750</v>
      </c>
    </row>
    <row r="79" spans="1:6" s="440" customFormat="1" ht="17.25">
      <c r="A79" s="441" t="s">
        <v>411</v>
      </c>
      <c r="B79" s="442" t="s">
        <v>412</v>
      </c>
      <c r="C79" s="443">
        <v>1</v>
      </c>
      <c r="D79" s="444">
        <v>140000</v>
      </c>
      <c r="E79" s="445"/>
      <c r="F79" s="446">
        <f t="shared" si="0"/>
        <v>140000</v>
      </c>
    </row>
    <row r="80" spans="1:6" s="440" customFormat="1" ht="17.25">
      <c r="A80" s="441" t="s">
        <v>413</v>
      </c>
      <c r="B80" s="442" t="s">
        <v>414</v>
      </c>
      <c r="C80" s="443">
        <v>0.5</v>
      </c>
      <c r="D80" s="444">
        <v>145000</v>
      </c>
      <c r="E80" s="445"/>
      <c r="F80" s="446">
        <f t="shared" si="0"/>
        <v>72500</v>
      </c>
    </row>
    <row r="81" spans="1:7" s="440" customFormat="1" ht="17.25">
      <c r="A81" s="441" t="s">
        <v>415</v>
      </c>
      <c r="B81" s="442" t="s">
        <v>416</v>
      </c>
      <c r="C81" s="443">
        <v>1</v>
      </c>
      <c r="D81" s="444">
        <v>190000</v>
      </c>
      <c r="E81" s="445"/>
      <c r="F81" s="446">
        <f t="shared" si="0"/>
        <v>190000</v>
      </c>
    </row>
    <row r="82" spans="1:7" s="440" customFormat="1" ht="17.25">
      <c r="A82" s="441" t="s">
        <v>417</v>
      </c>
      <c r="B82" s="442" t="s">
        <v>418</v>
      </c>
      <c r="C82" s="447">
        <v>0.25</v>
      </c>
      <c r="D82" s="444">
        <v>187000</v>
      </c>
      <c r="E82" s="445"/>
      <c r="F82" s="446">
        <f t="shared" si="0"/>
        <v>46750</v>
      </c>
    </row>
    <row r="83" spans="1:7" s="440" customFormat="1" ht="17.25">
      <c r="A83" s="441" t="s">
        <v>419</v>
      </c>
      <c r="B83" s="442" t="s">
        <v>420</v>
      </c>
      <c r="C83" s="443">
        <v>0.5</v>
      </c>
      <c r="D83" s="444">
        <v>120000</v>
      </c>
      <c r="E83" s="445"/>
      <c r="F83" s="446">
        <f t="shared" si="0"/>
        <v>60000</v>
      </c>
    </row>
    <row r="84" spans="1:7" s="440" customFormat="1" ht="34.5">
      <c r="A84" s="441" t="s">
        <v>421</v>
      </c>
      <c r="B84" s="442" t="s">
        <v>422</v>
      </c>
      <c r="C84" s="443">
        <v>1</v>
      </c>
      <c r="D84" s="444">
        <v>160000</v>
      </c>
      <c r="E84" s="445"/>
      <c r="F84" s="446">
        <f t="shared" si="0"/>
        <v>160000</v>
      </c>
    </row>
    <row r="85" spans="1:7" s="440" customFormat="1" ht="17.25">
      <c r="A85" s="441" t="s">
        <v>423</v>
      </c>
      <c r="B85" s="442" t="s">
        <v>424</v>
      </c>
      <c r="C85" s="443">
        <v>2</v>
      </c>
      <c r="D85" s="444">
        <v>120750</v>
      </c>
      <c r="E85" s="445"/>
      <c r="F85" s="446">
        <f t="shared" si="0"/>
        <v>241500</v>
      </c>
    </row>
    <row r="86" spans="1:7" s="440" customFormat="1" ht="17.25">
      <c r="A86" s="441" t="s">
        <v>425</v>
      </c>
      <c r="B86" s="442" t="s">
        <v>426</v>
      </c>
      <c r="C86" s="443">
        <v>1</v>
      </c>
      <c r="D86" s="444">
        <v>115000</v>
      </c>
      <c r="E86" s="445"/>
      <c r="F86" s="446">
        <f t="shared" si="0"/>
        <v>115000</v>
      </c>
    </row>
    <row r="87" spans="1:7" s="440" customFormat="1" ht="17.25">
      <c r="A87" s="441" t="s">
        <v>427</v>
      </c>
      <c r="B87" s="442" t="s">
        <v>428</v>
      </c>
      <c r="C87" s="443">
        <v>1</v>
      </c>
      <c r="D87" s="444">
        <v>170000</v>
      </c>
      <c r="E87" s="445"/>
      <c r="F87" s="446">
        <f t="shared" si="0"/>
        <v>170000</v>
      </c>
    </row>
    <row r="88" spans="1:7" s="440" customFormat="1" ht="17.25">
      <c r="A88" s="441" t="s">
        <v>429</v>
      </c>
      <c r="B88" s="442" t="s">
        <v>430</v>
      </c>
      <c r="C88" s="443">
        <v>1</v>
      </c>
      <c r="D88" s="444">
        <v>157500</v>
      </c>
      <c r="E88" s="445"/>
      <c r="F88" s="446">
        <f t="shared" si="0"/>
        <v>157500</v>
      </c>
    </row>
    <row r="89" spans="1:7" s="440" customFormat="1" ht="17.25">
      <c r="A89" s="441" t="s">
        <v>431</v>
      </c>
      <c r="B89" s="448" t="s">
        <v>432</v>
      </c>
      <c r="C89" s="443">
        <v>5.5</v>
      </c>
      <c r="D89" s="444">
        <v>105000</v>
      </c>
      <c r="E89" s="445"/>
      <c r="F89" s="446">
        <f t="shared" si="0"/>
        <v>577500</v>
      </c>
    </row>
    <row r="90" spans="1:7" s="440" customFormat="1" ht="17.25">
      <c r="A90" s="441" t="s">
        <v>433</v>
      </c>
      <c r="B90" s="442" t="s">
        <v>434</v>
      </c>
      <c r="C90" s="447">
        <v>1.25</v>
      </c>
      <c r="D90" s="444">
        <v>105000</v>
      </c>
      <c r="E90" s="445"/>
      <c r="F90" s="446">
        <f t="shared" si="0"/>
        <v>131250</v>
      </c>
    </row>
    <row r="91" spans="1:7" s="440" customFormat="1" ht="17.25">
      <c r="A91" s="441" t="s">
        <v>435</v>
      </c>
      <c r="B91" s="442" t="s">
        <v>436</v>
      </c>
      <c r="C91" s="443">
        <v>3</v>
      </c>
      <c r="D91" s="444">
        <f>352000/3</f>
        <v>117333.33333333333</v>
      </c>
      <c r="E91" s="445"/>
      <c r="F91" s="446">
        <f t="shared" si="0"/>
        <v>352000</v>
      </c>
      <c r="G91" s="449" t="e">
        <f>+F91/#REF!</f>
        <v>#REF!</v>
      </c>
    </row>
    <row r="92" spans="1:7" s="440" customFormat="1" ht="17.25">
      <c r="A92" s="441"/>
      <c r="B92" s="450" t="s">
        <v>120</v>
      </c>
      <c r="C92" s="451">
        <f>SUBTOTAL(9,C71:C91)</f>
        <v>26</v>
      </c>
      <c r="D92" s="429"/>
      <c r="E92" s="429"/>
      <c r="F92" s="452">
        <f>SUBTOTAL(9,F71:F91)</f>
        <v>4571150</v>
      </c>
    </row>
    <row r="93" spans="1:7" s="440" customFormat="1" ht="20.25">
      <c r="A93" s="438">
        <v>1</v>
      </c>
      <c r="B93" s="558" t="s">
        <v>437</v>
      </c>
      <c r="C93" s="558"/>
      <c r="D93" s="559"/>
      <c r="E93" s="559"/>
      <c r="F93" s="559"/>
    </row>
    <row r="94" spans="1:7" s="440" customFormat="1" ht="17.25">
      <c r="A94" s="441" t="s">
        <v>76</v>
      </c>
      <c r="B94" s="442" t="s">
        <v>438</v>
      </c>
      <c r="C94" s="443">
        <f>+[3]Հաշվարկ!C11</f>
        <v>14</v>
      </c>
      <c r="D94" s="445"/>
      <c r="E94" s="445"/>
      <c r="F94" s="446">
        <f>+[3]Հաշվարկ!F11+[3]Հաշվարկ!F12</f>
        <v>2796478.6</v>
      </c>
    </row>
    <row r="95" spans="1:7" s="440" customFormat="1" ht="17.25">
      <c r="A95" s="441" t="s">
        <v>77</v>
      </c>
      <c r="B95" s="442" t="s">
        <v>439</v>
      </c>
      <c r="C95" s="447">
        <f>+[3]Հաշվարկ!C13</f>
        <v>12.25</v>
      </c>
      <c r="D95" s="445"/>
      <c r="E95" s="445"/>
      <c r="F95" s="446">
        <f>+[3]Հաշվարկ!F13+[3]Հաշվարկ!F14</f>
        <v>1419168</v>
      </c>
    </row>
    <row r="96" spans="1:7" s="440" customFormat="1" ht="17.25">
      <c r="A96" s="441"/>
      <c r="B96" s="442"/>
      <c r="C96" s="447"/>
      <c r="D96" s="445"/>
      <c r="E96" s="445"/>
      <c r="F96" s="446"/>
    </row>
    <row r="97" spans="1:7" s="453" customFormat="1" ht="17.25">
      <c r="A97" s="441"/>
      <c r="B97" s="450" t="s">
        <v>120</v>
      </c>
      <c r="C97" s="451">
        <f>SUBTOTAL(9,C94:C96)</f>
        <v>26.25</v>
      </c>
      <c r="D97" s="429"/>
      <c r="E97" s="429"/>
      <c r="F97" s="452">
        <f>SUBTOTAL(9,F94:F96)</f>
        <v>4215646.5999999996</v>
      </c>
      <c r="G97" s="440"/>
    </row>
    <row r="98" spans="1:7" s="440" customFormat="1" ht="20.25">
      <c r="A98" s="438">
        <v>2</v>
      </c>
      <c r="B98" s="566" t="s">
        <v>440</v>
      </c>
      <c r="C98" s="566"/>
      <c r="D98" s="567"/>
      <c r="E98" s="567"/>
      <c r="F98" s="567"/>
    </row>
    <row r="99" spans="1:7" s="440" customFormat="1" ht="17.25">
      <c r="A99" s="441" t="s">
        <v>73</v>
      </c>
      <c r="B99" s="442" t="s">
        <v>441</v>
      </c>
      <c r="C99" s="443">
        <v>1</v>
      </c>
      <c r="D99" s="445">
        <v>240000</v>
      </c>
      <c r="E99" s="445"/>
      <c r="F99" s="446">
        <f>+C99*D99</f>
        <v>240000</v>
      </c>
    </row>
    <row r="100" spans="1:7" s="440" customFormat="1" ht="17.25">
      <c r="A100" s="441" t="s">
        <v>74</v>
      </c>
      <c r="B100" s="442" t="s">
        <v>442</v>
      </c>
      <c r="C100" s="454">
        <f>+[3]Հաշվարկ!C17</f>
        <v>9.25</v>
      </c>
      <c r="D100" s="445"/>
      <c r="E100" s="445"/>
      <c r="F100" s="446">
        <f>+[3]Հաշվարկ!F17</f>
        <v>1689415</v>
      </c>
    </row>
    <row r="101" spans="1:7" s="440" customFormat="1" ht="17.25">
      <c r="A101" s="441" t="s">
        <v>75</v>
      </c>
      <c r="B101" s="442" t="s">
        <v>443</v>
      </c>
      <c r="C101" s="443">
        <f>+[3]Հաշվարկ!C18</f>
        <v>7.5</v>
      </c>
      <c r="D101" s="445"/>
      <c r="E101" s="445"/>
      <c r="F101" s="446">
        <f>+[3]Հաշվարկ!F18</f>
        <v>862680</v>
      </c>
    </row>
    <row r="102" spans="1:7" s="440" customFormat="1" ht="17.25">
      <c r="A102" s="441" t="s">
        <v>152</v>
      </c>
      <c r="B102" s="442" t="s">
        <v>444</v>
      </c>
      <c r="C102" s="443">
        <f>+[3]Հաշվարկ!C19</f>
        <v>2</v>
      </c>
      <c r="D102" s="445"/>
      <c r="E102" s="445"/>
      <c r="F102" s="446">
        <f>+[3]Հաշվարկ!F19</f>
        <v>292065.60000000003</v>
      </c>
    </row>
    <row r="103" spans="1:7" s="440" customFormat="1" ht="17.25">
      <c r="A103" s="441" t="s">
        <v>196</v>
      </c>
      <c r="B103" s="442" t="s">
        <v>444</v>
      </c>
      <c r="C103" s="443">
        <v>1</v>
      </c>
      <c r="D103" s="454">
        <v>92000</v>
      </c>
      <c r="E103" s="445"/>
      <c r="F103" s="446">
        <f>+D103*C103</f>
        <v>92000</v>
      </c>
    </row>
    <row r="104" spans="1:7" s="456" customFormat="1" ht="17.25">
      <c r="A104" s="441"/>
      <c r="B104" s="450" t="s">
        <v>120</v>
      </c>
      <c r="C104" s="451">
        <f>SUBTOTAL(9,C99:C103)</f>
        <v>20.75</v>
      </c>
      <c r="D104" s="429"/>
      <c r="E104" s="429"/>
      <c r="F104" s="452">
        <f>SUBTOTAL(9,F99:F102)</f>
        <v>3084160.6</v>
      </c>
      <c r="G104" s="455"/>
    </row>
    <row r="105" spans="1:7" s="455" customFormat="1" ht="20.25">
      <c r="A105" s="439">
        <v>3</v>
      </c>
      <c r="B105" s="558" t="s">
        <v>331</v>
      </c>
      <c r="C105" s="558"/>
      <c r="D105" s="559"/>
      <c r="E105" s="559"/>
      <c r="F105" s="559"/>
    </row>
    <row r="106" spans="1:7" ht="23.25" customHeight="1">
      <c r="A106" s="457">
        <v>3.1</v>
      </c>
      <c r="B106" s="458" t="s">
        <v>445</v>
      </c>
      <c r="C106" s="443">
        <v>0.5</v>
      </c>
      <c r="D106" s="459">
        <v>210600</v>
      </c>
      <c r="E106" s="460"/>
      <c r="F106" s="446">
        <f>+C106*D106</f>
        <v>105300</v>
      </c>
    </row>
    <row r="107" spans="1:7" ht="23.25" customHeight="1">
      <c r="A107" s="457">
        <v>3.2</v>
      </c>
      <c r="B107" s="461" t="s">
        <v>446</v>
      </c>
      <c r="C107" s="462">
        <v>0.75</v>
      </c>
      <c r="D107" s="459">
        <v>136500</v>
      </c>
      <c r="E107" s="460"/>
      <c r="F107" s="446">
        <f>+C107*D107</f>
        <v>102375</v>
      </c>
    </row>
    <row r="108" spans="1:7" ht="23.25" customHeight="1">
      <c r="A108" s="457">
        <v>3.3</v>
      </c>
      <c r="B108" s="461" t="s">
        <v>447</v>
      </c>
      <c r="C108" s="461"/>
      <c r="D108" s="460"/>
      <c r="E108" s="463"/>
      <c r="F108" s="464" t="s">
        <v>448</v>
      </c>
    </row>
    <row r="109" spans="1:7" s="455" customFormat="1" ht="17.25">
      <c r="A109" s="441"/>
      <c r="B109" s="450" t="s">
        <v>120</v>
      </c>
      <c r="C109" s="451">
        <f>SUBTOTAL(9,C106:C108)</f>
        <v>1.25</v>
      </c>
      <c r="D109" s="429"/>
      <c r="E109" s="429"/>
      <c r="F109" s="452">
        <f>SUBTOTAL(9,F106:F108)</f>
        <v>207675</v>
      </c>
    </row>
    <row r="110" spans="1:7" s="455" customFormat="1" ht="17.25">
      <c r="A110" s="438"/>
      <c r="B110" s="465"/>
      <c r="C110" s="465"/>
      <c r="D110" s="436"/>
      <c r="E110" s="436"/>
      <c r="F110" s="466"/>
    </row>
    <row r="111" spans="1:7" s="455" customFormat="1" ht="20.25">
      <c r="A111" s="438">
        <v>4</v>
      </c>
      <c r="B111" s="566" t="s">
        <v>333</v>
      </c>
      <c r="C111" s="566"/>
      <c r="D111" s="567"/>
      <c r="E111" s="567"/>
      <c r="F111" s="567"/>
    </row>
    <row r="112" spans="1:7" s="455" customFormat="1" ht="20.25">
      <c r="A112" s="439" t="s">
        <v>334</v>
      </c>
      <c r="B112" s="558" t="s">
        <v>335</v>
      </c>
      <c r="C112" s="558"/>
      <c r="D112" s="559"/>
      <c r="E112" s="559"/>
      <c r="F112" s="559"/>
    </row>
    <row r="113" spans="1:8" s="469" customFormat="1" ht="17.25" customHeight="1">
      <c r="A113" s="457" t="s">
        <v>449</v>
      </c>
      <c r="B113" s="458" t="s">
        <v>450</v>
      </c>
      <c r="C113" s="443">
        <v>0.5</v>
      </c>
      <c r="D113" s="460">
        <v>162000</v>
      </c>
      <c r="E113" s="460"/>
      <c r="F113" s="446">
        <f>+C113*D113</f>
        <v>81000</v>
      </c>
      <c r="G113" s="467" t="s">
        <v>451</v>
      </c>
      <c r="H113" s="468" t="s">
        <v>451</v>
      </c>
    </row>
    <row r="114" spans="1:8" s="470" customFormat="1" ht="17.25" customHeight="1">
      <c r="A114" s="457" t="s">
        <v>452</v>
      </c>
      <c r="B114" s="461" t="s">
        <v>453</v>
      </c>
      <c r="C114" s="443">
        <v>1</v>
      </c>
      <c r="D114" s="460"/>
      <c r="E114" s="460"/>
      <c r="F114" s="446">
        <f>+[3]Հաշվարկ!F23</f>
        <v>89862.5</v>
      </c>
      <c r="G114" s="467" t="s">
        <v>451</v>
      </c>
      <c r="H114" s="212"/>
    </row>
    <row r="115" spans="1:8" s="470" customFormat="1" ht="17.25" customHeight="1">
      <c r="A115" s="471"/>
      <c r="B115" s="450" t="s">
        <v>120</v>
      </c>
      <c r="C115" s="472">
        <f>SUBTOTAL(9,C113:C114)</f>
        <v>1.5</v>
      </c>
      <c r="D115" s="450"/>
      <c r="E115" s="450"/>
      <c r="F115" s="452">
        <f>SUBTOTAL(9,F113:F114)</f>
        <v>170862.5</v>
      </c>
      <c r="G115" s="467"/>
      <c r="H115" s="212"/>
    </row>
    <row r="116" spans="1:8" s="455" customFormat="1" ht="20.25">
      <c r="A116" s="439" t="s">
        <v>337</v>
      </c>
      <c r="B116" s="558" t="s">
        <v>338</v>
      </c>
      <c r="C116" s="558"/>
      <c r="D116" s="559"/>
      <c r="E116" s="559"/>
      <c r="F116" s="559"/>
    </row>
    <row r="117" spans="1:8" s="470" customFormat="1" ht="17.25" customHeight="1">
      <c r="A117" s="457" t="s">
        <v>454</v>
      </c>
      <c r="B117" s="458" t="s">
        <v>455</v>
      </c>
      <c r="C117" s="443">
        <v>1</v>
      </c>
      <c r="D117" s="462"/>
      <c r="E117" s="460"/>
      <c r="F117" s="446">
        <f>+[3]Հաշվարկ!F26+[3]Հաշվարկ!F27</f>
        <v>182682.08000000002</v>
      </c>
      <c r="G117" s="467" t="s">
        <v>451</v>
      </c>
      <c r="H117" s="212"/>
    </row>
    <row r="118" spans="1:8" s="470" customFormat="1" ht="17.25" customHeight="1">
      <c r="A118" s="457" t="s">
        <v>456</v>
      </c>
      <c r="B118" s="461" t="s">
        <v>457</v>
      </c>
      <c r="C118" s="443">
        <v>1</v>
      </c>
      <c r="D118" s="460"/>
      <c r="E118" s="461"/>
      <c r="F118" s="446">
        <f>+[3]Հաշվարկ!F28+[3]Հաշվարկ!F29</f>
        <v>94606.399999999994</v>
      </c>
      <c r="G118" s="467" t="s">
        <v>451</v>
      </c>
      <c r="H118" s="212"/>
    </row>
    <row r="119" spans="1:8" s="470" customFormat="1" ht="17.25" customHeight="1">
      <c r="A119" s="457" t="s">
        <v>458</v>
      </c>
      <c r="B119" s="461" t="s">
        <v>459</v>
      </c>
      <c r="C119" s="443">
        <v>0.5</v>
      </c>
      <c r="D119" s="462"/>
      <c r="E119" s="460"/>
      <c r="F119" s="446">
        <f>+[3]Հաշվարկ!F30</f>
        <v>93816.450000000012</v>
      </c>
      <c r="G119" s="467" t="s">
        <v>451</v>
      </c>
      <c r="H119" s="212"/>
    </row>
    <row r="120" spans="1:8" s="470" customFormat="1" ht="17.25" customHeight="1">
      <c r="A120" s="457" t="s">
        <v>460</v>
      </c>
      <c r="B120" s="461" t="s">
        <v>461</v>
      </c>
      <c r="C120" s="443">
        <v>0.5</v>
      </c>
      <c r="D120" s="462"/>
      <c r="E120" s="461"/>
      <c r="F120" s="446">
        <f>+[3]Հաշվարկ!F31</f>
        <v>47950.63</v>
      </c>
      <c r="G120" s="467" t="s">
        <v>451</v>
      </c>
      <c r="H120" s="212"/>
    </row>
    <row r="121" spans="1:8" s="470" customFormat="1" ht="17.25" customHeight="1">
      <c r="A121" s="462"/>
      <c r="B121" s="450" t="s">
        <v>120</v>
      </c>
      <c r="C121" s="472">
        <f>SUBTOTAL(9,C117:C120)</f>
        <v>3</v>
      </c>
      <c r="D121" s="450"/>
      <c r="E121" s="450"/>
      <c r="F121" s="452">
        <f>SUBTOTAL(9,F117:F120)</f>
        <v>419055.56</v>
      </c>
      <c r="G121" s="467"/>
      <c r="H121" s="212"/>
    </row>
    <row r="122" spans="1:8" s="455" customFormat="1" ht="20.25">
      <c r="A122" s="439" t="s">
        <v>339</v>
      </c>
      <c r="B122" s="558" t="s">
        <v>340</v>
      </c>
      <c r="C122" s="558"/>
      <c r="D122" s="559"/>
      <c r="E122" s="559"/>
      <c r="F122" s="559"/>
    </row>
    <row r="123" spans="1:8" s="469" customFormat="1" ht="17.25" customHeight="1">
      <c r="A123" s="568" t="s">
        <v>462</v>
      </c>
      <c r="B123" s="569" t="s">
        <v>463</v>
      </c>
      <c r="C123" s="571">
        <v>4.5</v>
      </c>
      <c r="D123" s="464"/>
      <c r="E123" s="464"/>
      <c r="F123" s="473">
        <f>+[3]Հաշվարկ!F34</f>
        <v>209000</v>
      </c>
      <c r="G123" s="467" t="s">
        <v>451</v>
      </c>
      <c r="H123" s="468"/>
    </row>
    <row r="124" spans="1:8" s="469" customFormat="1" ht="17.25">
      <c r="A124" s="568"/>
      <c r="B124" s="570"/>
      <c r="C124" s="570"/>
      <c r="D124" s="464"/>
      <c r="E124" s="464"/>
      <c r="F124" s="473">
        <f>+[3]Հաշվարկ!F35</f>
        <v>410512.05</v>
      </c>
      <c r="G124" s="467" t="s">
        <v>451</v>
      </c>
      <c r="H124" s="468"/>
    </row>
    <row r="125" spans="1:8" s="469" customFormat="1" ht="17.25">
      <c r="A125" s="568" t="s">
        <v>464</v>
      </c>
      <c r="B125" s="572" t="s">
        <v>465</v>
      </c>
      <c r="C125" s="572">
        <v>3.5</v>
      </c>
      <c r="D125" s="460"/>
      <c r="E125" s="460"/>
      <c r="F125" s="473">
        <f>+[3]Հաշվարկ!F36</f>
        <v>77000</v>
      </c>
      <c r="G125" s="467" t="s">
        <v>451</v>
      </c>
      <c r="H125" s="468"/>
    </row>
    <row r="126" spans="1:8" s="469" customFormat="1" ht="17.25">
      <c r="A126" s="568"/>
      <c r="B126" s="573"/>
      <c r="C126" s="573"/>
      <c r="D126" s="460"/>
      <c r="E126" s="460"/>
      <c r="F126" s="473">
        <f>+[3]Հաշվարկ!F37</f>
        <v>278698.68</v>
      </c>
      <c r="G126" s="467" t="s">
        <v>451</v>
      </c>
      <c r="H126" s="468"/>
    </row>
    <row r="127" spans="1:8" s="470" customFormat="1" ht="17.25">
      <c r="A127" s="460"/>
      <c r="B127" s="450" t="s">
        <v>120</v>
      </c>
      <c r="C127" s="472">
        <f>SUBTOTAL(9,C123:C126)</f>
        <v>8</v>
      </c>
      <c r="D127" s="450"/>
      <c r="E127" s="450"/>
      <c r="F127" s="452">
        <f>SUBTOTAL(9,F123:F126)</f>
        <v>975210.73</v>
      </c>
      <c r="G127" s="467"/>
      <c r="H127" s="212"/>
    </row>
    <row r="128" spans="1:8" s="455" customFormat="1" ht="20.25">
      <c r="A128" s="439" t="s">
        <v>341</v>
      </c>
      <c r="B128" s="558" t="s">
        <v>342</v>
      </c>
      <c r="C128" s="558"/>
      <c r="D128" s="559"/>
      <c r="E128" s="559"/>
      <c r="F128" s="559"/>
    </row>
    <row r="129" spans="1:8" s="470" customFormat="1" ht="17.25" customHeight="1">
      <c r="A129" s="460" t="s">
        <v>466</v>
      </c>
      <c r="B129" s="448" t="s">
        <v>467</v>
      </c>
      <c r="C129" s="443">
        <v>1</v>
      </c>
      <c r="D129" s="474"/>
      <c r="E129" s="464"/>
      <c r="F129" s="473">
        <f>+[3]Հաշվարկ!F40+[3]Հաշվարկ!F41</f>
        <v>182682.08000000002</v>
      </c>
      <c r="G129" s="467" t="s">
        <v>451</v>
      </c>
      <c r="H129" s="212"/>
    </row>
    <row r="130" spans="1:8" s="470" customFormat="1" ht="17.25" customHeight="1">
      <c r="A130" s="460" t="s">
        <v>468</v>
      </c>
      <c r="B130" s="475" t="s">
        <v>446</v>
      </c>
      <c r="C130" s="443">
        <v>1</v>
      </c>
      <c r="D130" s="460"/>
      <c r="E130" s="475"/>
      <c r="F130" s="473">
        <f>+[3]Հաշվարկ!F42+[3]Հաշվարկ!F43</f>
        <v>94606.399999999994</v>
      </c>
      <c r="G130" s="467" t="s">
        <v>451</v>
      </c>
      <c r="H130" s="212"/>
    </row>
    <row r="131" spans="1:8" s="470" customFormat="1" ht="17.25" customHeight="1">
      <c r="A131" s="460" t="s">
        <v>469</v>
      </c>
      <c r="B131" s="461" t="s">
        <v>470</v>
      </c>
      <c r="C131" s="443">
        <v>0.5</v>
      </c>
      <c r="D131" s="462"/>
      <c r="E131" s="460"/>
      <c r="F131" s="459">
        <f>+[3]Հաշվարկ!F44</f>
        <v>93816.450000000012</v>
      </c>
      <c r="G131" s="467" t="s">
        <v>451</v>
      </c>
      <c r="H131" s="212"/>
    </row>
    <row r="132" spans="1:8" s="470" customFormat="1" ht="17.25" customHeight="1">
      <c r="A132" s="460" t="s">
        <v>471</v>
      </c>
      <c r="B132" s="461" t="s">
        <v>446</v>
      </c>
      <c r="C132" s="443">
        <v>0.5</v>
      </c>
      <c r="D132" s="460"/>
      <c r="E132" s="460"/>
      <c r="F132" s="459">
        <f>+[3]Հաշվարկ!F45</f>
        <v>47950.63</v>
      </c>
      <c r="G132" s="467" t="s">
        <v>451</v>
      </c>
      <c r="H132" s="212"/>
    </row>
    <row r="133" spans="1:8" s="470" customFormat="1" ht="17.25" customHeight="1">
      <c r="A133" s="462"/>
      <c r="B133" s="450" t="s">
        <v>120</v>
      </c>
      <c r="C133" s="472">
        <f>SUBTOTAL(9,C129:C132)</f>
        <v>3</v>
      </c>
      <c r="D133" s="450"/>
      <c r="E133" s="450"/>
      <c r="F133" s="452">
        <f>SUBTOTAL(9,F129:F132)</f>
        <v>419055.56</v>
      </c>
      <c r="G133" s="467"/>
      <c r="H133" s="212"/>
    </row>
    <row r="134" spans="1:8" s="455" customFormat="1" ht="20.25">
      <c r="A134" s="439">
        <v>4.5</v>
      </c>
      <c r="B134" s="558" t="s">
        <v>344</v>
      </c>
      <c r="C134" s="558"/>
      <c r="D134" s="559"/>
      <c r="E134" s="559"/>
      <c r="F134" s="559"/>
    </row>
    <row r="135" spans="1:8" s="470" customFormat="1" ht="17.25" customHeight="1">
      <c r="A135" s="462" t="s">
        <v>472</v>
      </c>
      <c r="B135" s="458" t="s">
        <v>473</v>
      </c>
      <c r="C135" s="462">
        <v>0.75</v>
      </c>
      <c r="D135" s="460"/>
      <c r="E135" s="460"/>
      <c r="F135" s="459">
        <f>+[3]Հաշվարկ!F48</f>
        <v>131889.45600000001</v>
      </c>
      <c r="G135" s="467" t="s">
        <v>451</v>
      </c>
      <c r="H135" s="212"/>
    </row>
    <row r="136" spans="1:8" s="470" customFormat="1" ht="17.25" customHeight="1">
      <c r="A136" s="462" t="s">
        <v>474</v>
      </c>
      <c r="B136" s="461" t="s">
        <v>446</v>
      </c>
      <c r="C136" s="462">
        <v>0.75</v>
      </c>
      <c r="D136" s="460"/>
      <c r="E136" s="460"/>
      <c r="F136" s="459">
        <f>+[3]Հաշվարկ!F49</f>
        <v>67364.885999999999</v>
      </c>
      <c r="G136" s="467" t="s">
        <v>451</v>
      </c>
      <c r="H136" s="212"/>
    </row>
    <row r="137" spans="1:8" s="470" customFormat="1" ht="17.25" customHeight="1">
      <c r="A137" s="476"/>
      <c r="B137" s="450" t="s">
        <v>120</v>
      </c>
      <c r="C137" s="472">
        <f>SUBTOTAL(9,C135:C136)</f>
        <v>1.5</v>
      </c>
      <c r="D137" s="450"/>
      <c r="E137" s="450"/>
      <c r="F137" s="452">
        <f>SUBTOTAL(9,F135:F136)</f>
        <v>199254.342</v>
      </c>
      <c r="G137" s="467"/>
      <c r="H137" s="212"/>
    </row>
    <row r="138" spans="1:8" s="455" customFormat="1" ht="20.25">
      <c r="A138" s="439">
        <v>4.5999999999999996</v>
      </c>
      <c r="B138" s="558" t="s">
        <v>346</v>
      </c>
      <c r="C138" s="558"/>
      <c r="D138" s="559"/>
      <c r="E138" s="559"/>
      <c r="F138" s="559"/>
    </row>
    <row r="139" spans="1:8" s="470" customFormat="1" ht="17.25" customHeight="1">
      <c r="A139" s="462" t="s">
        <v>475</v>
      </c>
      <c r="B139" s="458" t="s">
        <v>476</v>
      </c>
      <c r="C139" s="443">
        <v>1</v>
      </c>
      <c r="D139" s="462"/>
      <c r="E139" s="460"/>
      <c r="F139" s="473">
        <f>+[3]Հաշվարկ!F52+[3]Հաշվարկ!F53</f>
        <v>182682.08000000002</v>
      </c>
      <c r="G139" s="467" t="s">
        <v>451</v>
      </c>
      <c r="H139" s="212"/>
    </row>
    <row r="140" spans="1:8" s="470" customFormat="1" ht="17.25" customHeight="1">
      <c r="A140" s="462" t="s">
        <v>477</v>
      </c>
      <c r="B140" s="461" t="s">
        <v>478</v>
      </c>
      <c r="C140" s="443">
        <v>1</v>
      </c>
      <c r="D140" s="460"/>
      <c r="E140" s="461"/>
      <c r="F140" s="473">
        <f>+[3]Հաշվարկ!F54+[3]Հաշվարկ!F55</f>
        <v>94606.399999999994</v>
      </c>
      <c r="G140" s="467" t="s">
        <v>451</v>
      </c>
      <c r="H140" s="212"/>
    </row>
    <row r="141" spans="1:8" s="470" customFormat="1" ht="17.25" customHeight="1">
      <c r="A141" s="462" t="s">
        <v>479</v>
      </c>
      <c r="B141" s="461" t="s">
        <v>480</v>
      </c>
      <c r="C141" s="443">
        <v>1</v>
      </c>
      <c r="D141" s="460">
        <v>220000</v>
      </c>
      <c r="E141" s="461"/>
      <c r="F141" s="459">
        <v>220000</v>
      </c>
      <c r="G141" s="467"/>
      <c r="H141" s="212"/>
    </row>
    <row r="142" spans="1:8" s="470" customFormat="1" ht="17.25" customHeight="1">
      <c r="A142" s="462" t="s">
        <v>481</v>
      </c>
      <c r="B142" s="461" t="s">
        <v>482</v>
      </c>
      <c r="C142" s="443">
        <v>0.5</v>
      </c>
      <c r="D142" s="462"/>
      <c r="E142" s="460"/>
      <c r="F142" s="459">
        <f>+[3]Հաշվարկ!F56</f>
        <v>93816.450000000012</v>
      </c>
      <c r="G142" s="467" t="s">
        <v>451</v>
      </c>
      <c r="H142" s="212"/>
    </row>
    <row r="143" spans="1:8" s="470" customFormat="1" ht="17.25" customHeight="1">
      <c r="A143" s="462" t="s">
        <v>483</v>
      </c>
      <c r="B143" s="461" t="s">
        <v>484</v>
      </c>
      <c r="C143" s="443">
        <v>0.5</v>
      </c>
      <c r="D143" s="460"/>
      <c r="E143" s="460"/>
      <c r="F143" s="459">
        <f>+[3]Հաշվարկ!F57</f>
        <v>47950.63</v>
      </c>
      <c r="G143" s="467" t="s">
        <v>451</v>
      </c>
      <c r="H143" s="212"/>
    </row>
    <row r="144" spans="1:8" s="470" customFormat="1" ht="17.25" customHeight="1">
      <c r="A144" s="476"/>
      <c r="B144" s="450" t="s">
        <v>120</v>
      </c>
      <c r="C144" s="472">
        <f>SUBTOTAL(9,C139:C143)</f>
        <v>4</v>
      </c>
      <c r="D144" s="450"/>
      <c r="E144" s="450"/>
      <c r="F144" s="452">
        <f>SUBTOTAL(9,F139:F143)</f>
        <v>639055.55999999994</v>
      </c>
      <c r="G144" s="467"/>
      <c r="H144" s="212"/>
    </row>
    <row r="145" spans="1:8" s="455" customFormat="1" ht="20.25">
      <c r="A145" s="439">
        <v>4.7</v>
      </c>
      <c r="B145" s="558" t="s">
        <v>348</v>
      </c>
      <c r="C145" s="558"/>
      <c r="D145" s="559"/>
      <c r="E145" s="559"/>
      <c r="F145" s="559"/>
    </row>
    <row r="146" spans="1:8" s="470" customFormat="1" ht="17.25" customHeight="1">
      <c r="A146" s="462" t="s">
        <v>485</v>
      </c>
      <c r="B146" s="458" t="s">
        <v>486</v>
      </c>
      <c r="C146" s="443">
        <v>1</v>
      </c>
      <c r="D146" s="477"/>
      <c r="E146" s="460"/>
      <c r="F146" s="473">
        <f>+[3]Հաշվարկ!F60</f>
        <v>185516.772</v>
      </c>
      <c r="G146" s="467" t="s">
        <v>451</v>
      </c>
      <c r="H146" s="212"/>
    </row>
    <row r="147" spans="1:8" s="469" customFormat="1" ht="17.25" customHeight="1">
      <c r="A147" s="462" t="s">
        <v>487</v>
      </c>
      <c r="B147" s="461" t="s">
        <v>446</v>
      </c>
      <c r="C147" s="443">
        <v>1</v>
      </c>
      <c r="D147" s="462"/>
      <c r="E147" s="460"/>
      <c r="F147" s="473">
        <f>+[3]Հաշվարկ!F61</f>
        <v>94736</v>
      </c>
      <c r="G147" s="467" t="s">
        <v>451</v>
      </c>
      <c r="H147" s="468"/>
    </row>
    <row r="148" spans="1:8" s="470" customFormat="1" ht="17.25" customHeight="1">
      <c r="A148" s="462"/>
      <c r="B148" s="450" t="s">
        <v>120</v>
      </c>
      <c r="C148" s="472">
        <f>SUBTOTAL(9,C146:C147)</f>
        <v>2</v>
      </c>
      <c r="D148" s="450"/>
      <c r="E148" s="450"/>
      <c r="F148" s="452">
        <f>SUBTOTAL(9,F146:F147)</f>
        <v>280252.772</v>
      </c>
      <c r="G148" s="467"/>
      <c r="H148" s="212"/>
    </row>
    <row r="149" spans="1:8" s="455" customFormat="1" ht="20.25">
      <c r="A149" s="478">
        <v>4.8</v>
      </c>
      <c r="B149" s="558" t="s">
        <v>350</v>
      </c>
      <c r="C149" s="558"/>
      <c r="D149" s="559"/>
      <c r="E149" s="559"/>
      <c r="F149" s="559"/>
    </row>
    <row r="150" spans="1:8" s="470" customFormat="1" ht="17.25" customHeight="1">
      <c r="A150" s="462" t="s">
        <v>488</v>
      </c>
      <c r="B150" s="458" t="s">
        <v>489</v>
      </c>
      <c r="C150" s="443">
        <v>1</v>
      </c>
      <c r="D150" s="462"/>
      <c r="E150" s="460"/>
      <c r="F150" s="473">
        <f>+[3]Հաշվարկ!F64+[3]Հաշվարկ!F65</f>
        <v>182682.08000000002</v>
      </c>
      <c r="G150" s="467" t="s">
        <v>451</v>
      </c>
      <c r="H150" s="212"/>
    </row>
    <row r="151" spans="1:8" s="470" customFormat="1" ht="17.25" customHeight="1">
      <c r="A151" s="462" t="s">
        <v>490</v>
      </c>
      <c r="B151" s="461" t="s">
        <v>491</v>
      </c>
      <c r="C151" s="443">
        <v>1</v>
      </c>
      <c r="D151" s="471">
        <v>220000</v>
      </c>
      <c r="E151" s="471"/>
      <c r="F151" s="459">
        <f>+C151*D151</f>
        <v>220000</v>
      </c>
      <c r="G151" s="467" t="s">
        <v>451</v>
      </c>
      <c r="H151" s="212"/>
    </row>
    <row r="152" spans="1:8" s="470" customFormat="1" ht="17.25" customHeight="1">
      <c r="A152" s="462" t="s">
        <v>492</v>
      </c>
      <c r="B152" s="461" t="s">
        <v>493</v>
      </c>
      <c r="C152" s="443">
        <v>1</v>
      </c>
      <c r="D152" s="460"/>
      <c r="E152" s="460"/>
      <c r="F152" s="473">
        <f>+[3]Հաշվարկ!F66+[3]Հաշվարկ!F67</f>
        <v>94606.399999999994</v>
      </c>
      <c r="G152" s="467" t="s">
        <v>451</v>
      </c>
      <c r="H152" s="212"/>
    </row>
    <row r="153" spans="1:8" s="470" customFormat="1" ht="17.25" customHeight="1">
      <c r="A153" s="462" t="s">
        <v>494</v>
      </c>
      <c r="B153" s="461" t="s">
        <v>495</v>
      </c>
      <c r="C153" s="443">
        <v>0.5</v>
      </c>
      <c r="D153" s="462"/>
      <c r="E153" s="460"/>
      <c r="F153" s="459">
        <f>+[3]Հաշվարկ!F68</f>
        <v>93816.450000000012</v>
      </c>
      <c r="G153" s="467" t="s">
        <v>451</v>
      </c>
      <c r="H153" s="212"/>
    </row>
    <row r="154" spans="1:8" s="470" customFormat="1" ht="17.25" customHeight="1">
      <c r="A154" s="462" t="s">
        <v>496</v>
      </c>
      <c r="B154" s="461" t="s">
        <v>497</v>
      </c>
      <c r="C154" s="443">
        <v>0.5</v>
      </c>
      <c r="D154" s="460"/>
      <c r="E154" s="460"/>
      <c r="F154" s="459">
        <f>+[3]Հաշվարկ!F69</f>
        <v>47950.63</v>
      </c>
      <c r="G154" s="467" t="s">
        <v>451</v>
      </c>
      <c r="H154" s="212"/>
    </row>
    <row r="155" spans="1:8" s="470" customFormat="1" ht="17.25" customHeight="1">
      <c r="A155" s="462"/>
      <c r="B155" s="450" t="s">
        <v>120</v>
      </c>
      <c r="C155" s="472">
        <f>SUBTOTAL(9,C150:C154)</f>
        <v>4</v>
      </c>
      <c r="D155" s="450"/>
      <c r="E155" s="450"/>
      <c r="F155" s="452">
        <f>SUBTOTAL(9,F150:F154)</f>
        <v>639055.55999999994</v>
      </c>
      <c r="G155" s="467"/>
      <c r="H155" s="212"/>
    </row>
    <row r="156" spans="1:8" s="455" customFormat="1" ht="20.25">
      <c r="A156" s="478">
        <v>4.9000000000000004</v>
      </c>
      <c r="B156" s="558" t="s">
        <v>352</v>
      </c>
      <c r="C156" s="558"/>
      <c r="D156" s="559"/>
      <c r="E156" s="559"/>
      <c r="F156" s="559"/>
    </row>
    <row r="157" spans="1:8" s="470" customFormat="1" ht="17.25" customHeight="1">
      <c r="A157" s="462" t="s">
        <v>498</v>
      </c>
      <c r="B157" s="458" t="s">
        <v>499</v>
      </c>
      <c r="C157" s="457">
        <v>1</v>
      </c>
      <c r="D157" s="462"/>
      <c r="E157" s="460"/>
      <c r="F157" s="473">
        <f>+[3]Հաշվարկ!F72+[3]Հաշվարկ!F73</f>
        <v>182682.08000000002</v>
      </c>
      <c r="G157" s="467" t="s">
        <v>451</v>
      </c>
      <c r="H157" s="212"/>
    </row>
    <row r="158" spans="1:8" s="470" customFormat="1" ht="34.5" customHeight="1">
      <c r="A158" s="462" t="s">
        <v>500</v>
      </c>
      <c r="B158" s="461" t="s">
        <v>501</v>
      </c>
      <c r="C158" s="457">
        <v>2</v>
      </c>
      <c r="D158" s="471">
        <v>220000</v>
      </c>
      <c r="E158" s="471"/>
      <c r="F158" s="459">
        <f>+C158*D158</f>
        <v>440000</v>
      </c>
      <c r="G158" s="467" t="s">
        <v>451</v>
      </c>
      <c r="H158" s="212"/>
    </row>
    <row r="159" spans="1:8" s="470" customFormat="1" ht="17.25" customHeight="1">
      <c r="A159" s="462" t="s">
        <v>502</v>
      </c>
      <c r="B159" s="461" t="s">
        <v>503</v>
      </c>
      <c r="C159" s="457">
        <v>1</v>
      </c>
      <c r="D159" s="460"/>
      <c r="E159" s="461"/>
      <c r="F159" s="473">
        <f>+[3]Հաշվարկ!F74+[3]Հաշվարկ!F75</f>
        <v>94606.399999999994</v>
      </c>
      <c r="G159" s="467" t="s">
        <v>451</v>
      </c>
      <c r="H159" s="212"/>
    </row>
    <row r="160" spans="1:8" s="470" customFormat="1" ht="17.25" customHeight="1">
      <c r="A160" s="462" t="s">
        <v>504</v>
      </c>
      <c r="B160" s="461" t="s">
        <v>505</v>
      </c>
      <c r="C160" s="457">
        <v>0.5</v>
      </c>
      <c r="D160" s="462"/>
      <c r="E160" s="460"/>
      <c r="F160" s="459">
        <f>+[3]Հաշվարկ!F76</f>
        <v>93816.450000000012</v>
      </c>
      <c r="G160" s="467" t="s">
        <v>451</v>
      </c>
      <c r="H160" s="212"/>
    </row>
    <row r="161" spans="1:8" s="470" customFormat="1" ht="34.5" customHeight="1">
      <c r="A161" s="462" t="s">
        <v>506</v>
      </c>
      <c r="B161" s="461" t="s">
        <v>507</v>
      </c>
      <c r="C161" s="457">
        <v>0.5</v>
      </c>
      <c r="D161" s="460"/>
      <c r="E161" s="460"/>
      <c r="F161" s="459">
        <f>+[3]Հաշվարկ!F77</f>
        <v>47950.63</v>
      </c>
      <c r="G161" s="467" t="s">
        <v>451</v>
      </c>
      <c r="H161" s="212"/>
    </row>
    <row r="162" spans="1:8" s="470" customFormat="1" ht="17.25" customHeight="1">
      <c r="A162" s="462"/>
      <c r="B162" s="450" t="s">
        <v>120</v>
      </c>
      <c r="C162" s="472">
        <f>SUBTOTAL(9,C157:C161)</f>
        <v>5</v>
      </c>
      <c r="D162" s="450"/>
      <c r="E162" s="450"/>
      <c r="F162" s="452">
        <f>SUBTOTAL(9,F157:F161)</f>
        <v>859055.56000000017</v>
      </c>
      <c r="G162" s="467"/>
      <c r="H162" s="212"/>
    </row>
    <row r="163" spans="1:8" s="455" customFormat="1" ht="20.25">
      <c r="A163" s="479">
        <v>4.0999999999999996</v>
      </c>
      <c r="B163" s="558" t="s">
        <v>354</v>
      </c>
      <c r="C163" s="558"/>
      <c r="D163" s="559"/>
      <c r="E163" s="559"/>
      <c r="F163" s="559"/>
    </row>
    <row r="164" spans="1:8" s="470" customFormat="1" ht="17.25" customHeight="1">
      <c r="A164" s="462" t="s">
        <v>508</v>
      </c>
      <c r="B164" s="458" t="s">
        <v>509</v>
      </c>
      <c r="C164" s="462">
        <v>0.75</v>
      </c>
      <c r="D164" s="460"/>
      <c r="E164" s="460"/>
      <c r="F164" s="459">
        <f>+[3]Հաշվարկ!F80</f>
        <v>171468.64200000002</v>
      </c>
      <c r="G164" s="467" t="s">
        <v>451</v>
      </c>
      <c r="H164" s="212"/>
    </row>
    <row r="165" spans="1:8" s="470" customFormat="1" ht="17.25" customHeight="1">
      <c r="A165" s="462" t="s">
        <v>510</v>
      </c>
      <c r="B165" s="461" t="s">
        <v>446</v>
      </c>
      <c r="C165" s="462">
        <v>0.75</v>
      </c>
      <c r="D165" s="460"/>
      <c r="E165" s="471"/>
      <c r="F165" s="459">
        <f>+[3]Հաշվարկ!F81</f>
        <v>87555.827999999994</v>
      </c>
      <c r="G165" s="467" t="s">
        <v>451</v>
      </c>
      <c r="H165" s="212"/>
    </row>
    <row r="166" spans="1:8" s="470" customFormat="1" ht="17.25" customHeight="1">
      <c r="A166" s="462"/>
      <c r="B166" s="450" t="s">
        <v>120</v>
      </c>
      <c r="C166" s="472">
        <f>SUBTOTAL(9,C164:C165)</f>
        <v>1.5</v>
      </c>
      <c r="D166" s="450"/>
      <c r="E166" s="480"/>
      <c r="F166" s="452">
        <f>SUBTOTAL(9,F164:F165)</f>
        <v>259024.47000000003</v>
      </c>
      <c r="G166" s="467"/>
      <c r="H166" s="212"/>
    </row>
    <row r="167" spans="1:8" s="455" customFormat="1" ht="20.25">
      <c r="A167" s="479">
        <v>4.1100000000000003</v>
      </c>
      <c r="B167" s="558" t="s">
        <v>356</v>
      </c>
      <c r="C167" s="558"/>
      <c r="D167" s="559"/>
      <c r="E167" s="559"/>
      <c r="F167" s="559"/>
    </row>
    <row r="168" spans="1:8" s="470" customFormat="1" ht="34.5" customHeight="1">
      <c r="A168" s="474" t="s">
        <v>511</v>
      </c>
      <c r="B168" s="448" t="s">
        <v>512</v>
      </c>
      <c r="C168" s="474">
        <v>0.75</v>
      </c>
      <c r="D168" s="464"/>
      <c r="E168" s="464"/>
      <c r="F168" s="459">
        <f>+[3]Հաշվարկ!F84</f>
        <v>101178.04800000001</v>
      </c>
      <c r="G168" s="467" t="s">
        <v>451</v>
      </c>
      <c r="H168" s="212"/>
    </row>
    <row r="169" spans="1:8" s="470" customFormat="1" ht="17.25" customHeight="1">
      <c r="A169" s="474" t="s">
        <v>513</v>
      </c>
      <c r="B169" s="461" t="s">
        <v>446</v>
      </c>
      <c r="C169" s="457">
        <v>0.5</v>
      </c>
      <c r="D169" s="460"/>
      <c r="E169" s="460"/>
      <c r="F169" s="459">
        <f>+[3]Հաշվարկ!F85</f>
        <v>51678.487999999998</v>
      </c>
      <c r="G169" s="467" t="s">
        <v>451</v>
      </c>
      <c r="H169" s="212"/>
    </row>
    <row r="170" spans="1:8" s="470" customFormat="1" ht="17.25" customHeight="1">
      <c r="A170" s="462"/>
      <c r="B170" s="450" t="s">
        <v>120</v>
      </c>
      <c r="C170" s="451">
        <f>SUBTOTAL(9,C168:C169)</f>
        <v>1.25</v>
      </c>
      <c r="D170" s="450"/>
      <c r="E170" s="450"/>
      <c r="F170" s="452">
        <f>SUBTOTAL(9,F168:F169)</f>
        <v>152856.53600000002</v>
      </c>
      <c r="G170" s="467"/>
      <c r="H170" s="212"/>
    </row>
    <row r="171" spans="1:8" s="455" customFormat="1" ht="20.25">
      <c r="A171" s="479">
        <v>4.12</v>
      </c>
      <c r="B171" s="558" t="s">
        <v>358</v>
      </c>
      <c r="C171" s="558"/>
      <c r="D171" s="559"/>
      <c r="E171" s="559"/>
      <c r="F171" s="559"/>
    </row>
    <row r="172" spans="1:8" s="470" customFormat="1" ht="34.5" customHeight="1">
      <c r="A172" s="474" t="s">
        <v>514</v>
      </c>
      <c r="B172" s="448" t="s">
        <v>515</v>
      </c>
      <c r="C172" s="481">
        <v>0.5</v>
      </c>
      <c r="D172" s="464">
        <v>120000</v>
      </c>
      <c r="E172" s="464"/>
      <c r="F172" s="459">
        <f>+C172*D172</f>
        <v>60000</v>
      </c>
      <c r="G172" s="467"/>
      <c r="H172" s="212"/>
    </row>
    <row r="173" spans="1:8" s="470" customFormat="1" ht="24" customHeight="1">
      <c r="A173" s="474" t="s">
        <v>516</v>
      </c>
      <c r="B173" s="448" t="s">
        <v>517</v>
      </c>
      <c r="C173" s="481">
        <v>0.5</v>
      </c>
      <c r="D173" s="464">
        <v>105000</v>
      </c>
      <c r="E173" s="464"/>
      <c r="F173" s="459">
        <f>+C173*D173</f>
        <v>52500</v>
      </c>
      <c r="G173" s="467"/>
      <c r="H173" s="212"/>
    </row>
    <row r="174" spans="1:8" s="470" customFormat="1" ht="17.25" customHeight="1">
      <c r="A174" s="462"/>
      <c r="B174" s="450" t="s">
        <v>120</v>
      </c>
      <c r="C174" s="472">
        <f>SUBTOTAL(9,C172:C173)</f>
        <v>1</v>
      </c>
      <c r="D174" s="450"/>
      <c r="E174" s="450"/>
      <c r="F174" s="452">
        <f>SUBTOTAL(9,F172:F173)</f>
        <v>112500</v>
      </c>
      <c r="G174" s="467"/>
      <c r="H174" s="212"/>
    </row>
    <row r="175" spans="1:8" s="455" customFormat="1" ht="20.25">
      <c r="A175" s="479">
        <v>4.13</v>
      </c>
      <c r="B175" s="558" t="s">
        <v>360</v>
      </c>
      <c r="C175" s="558"/>
      <c r="D175" s="559"/>
      <c r="E175" s="559"/>
      <c r="F175" s="559"/>
    </row>
    <row r="176" spans="1:8" s="470" customFormat="1" ht="17.25">
      <c r="A176" s="462" t="s">
        <v>518</v>
      </c>
      <c r="B176" s="458" t="s">
        <v>519</v>
      </c>
      <c r="C176" s="457">
        <v>1</v>
      </c>
      <c r="D176" s="460"/>
      <c r="E176" s="460"/>
      <c r="F176" s="464" t="s">
        <v>448</v>
      </c>
      <c r="G176" s="467" t="s">
        <v>451</v>
      </c>
      <c r="H176" s="212"/>
    </row>
    <row r="177" spans="1:8" s="470" customFormat="1" ht="17.25">
      <c r="A177" s="474"/>
      <c r="B177" s="450" t="s">
        <v>120</v>
      </c>
      <c r="C177" s="472">
        <f>SUBTOTAL(9,C176)</f>
        <v>1</v>
      </c>
      <c r="D177" s="482"/>
      <c r="E177" s="482"/>
      <c r="F177" s="483"/>
      <c r="G177" s="467"/>
      <c r="H177" s="212"/>
    </row>
    <row r="178" spans="1:8" s="455" customFormat="1" ht="20.25">
      <c r="A178" s="479">
        <v>4.1399999999999997</v>
      </c>
      <c r="B178" s="558" t="s">
        <v>362</v>
      </c>
      <c r="C178" s="558"/>
      <c r="D178" s="559"/>
      <c r="E178" s="559"/>
      <c r="F178" s="559"/>
    </row>
    <row r="179" spans="1:8" s="470" customFormat="1" ht="17.25">
      <c r="A179" s="462" t="s">
        <v>520</v>
      </c>
      <c r="B179" s="458" t="s">
        <v>521</v>
      </c>
      <c r="C179" s="457">
        <v>1</v>
      </c>
      <c r="D179" s="460"/>
      <c r="E179" s="460"/>
      <c r="F179" s="464" t="s">
        <v>448</v>
      </c>
      <c r="G179" s="467" t="s">
        <v>451</v>
      </c>
      <c r="H179" s="212"/>
    </row>
    <row r="180" spans="1:8" s="470" customFormat="1" ht="17.25">
      <c r="A180" s="462" t="s">
        <v>522</v>
      </c>
      <c r="B180" s="461" t="s">
        <v>523</v>
      </c>
      <c r="C180" s="457">
        <v>1</v>
      </c>
      <c r="D180" s="460"/>
      <c r="E180" s="460"/>
      <c r="F180" s="464" t="s">
        <v>448</v>
      </c>
      <c r="G180" s="467"/>
      <c r="H180" s="212"/>
    </row>
    <row r="181" spans="1:8" s="470" customFormat="1" ht="17.25">
      <c r="A181" s="462"/>
      <c r="B181" s="450" t="s">
        <v>120</v>
      </c>
      <c r="C181" s="472">
        <f>SUBTOTAL(9,C179:C180)</f>
        <v>2</v>
      </c>
      <c r="D181" s="450"/>
      <c r="E181" s="450"/>
      <c r="F181" s="484"/>
      <c r="G181" s="467"/>
      <c r="H181" s="212"/>
    </row>
    <row r="182" spans="1:8" s="455" customFormat="1" ht="20.25">
      <c r="A182" s="438" t="s">
        <v>363</v>
      </c>
      <c r="B182" s="566" t="s">
        <v>524</v>
      </c>
      <c r="C182" s="566"/>
      <c r="D182" s="567"/>
      <c r="E182" s="567"/>
      <c r="F182" s="567"/>
    </row>
    <row r="183" spans="1:8" s="455" customFormat="1" ht="20.25">
      <c r="A183" s="478">
        <v>5.0999999999999996</v>
      </c>
      <c r="B183" s="558" t="s">
        <v>366</v>
      </c>
      <c r="C183" s="558"/>
      <c r="D183" s="559"/>
      <c r="E183" s="559"/>
      <c r="F183" s="559"/>
    </row>
    <row r="184" spans="1:8" s="470" customFormat="1" ht="17.25">
      <c r="A184" s="457" t="s">
        <v>525</v>
      </c>
      <c r="B184" s="458" t="s">
        <v>526</v>
      </c>
      <c r="C184" s="457">
        <v>2</v>
      </c>
      <c r="D184" s="460">
        <v>162000</v>
      </c>
      <c r="E184" s="460"/>
      <c r="F184" s="459">
        <f>+C184*D184</f>
        <v>324000</v>
      </c>
      <c r="G184" s="467" t="s">
        <v>451</v>
      </c>
      <c r="H184" s="212"/>
    </row>
    <row r="185" spans="1:8" s="470" customFormat="1" ht="17.25">
      <c r="A185" s="457" t="s">
        <v>527</v>
      </c>
      <c r="B185" s="461" t="s">
        <v>528</v>
      </c>
      <c r="C185" s="457">
        <v>1</v>
      </c>
      <c r="D185" s="460"/>
      <c r="E185" s="460"/>
      <c r="F185" s="464" t="s">
        <v>448</v>
      </c>
      <c r="G185" s="467"/>
      <c r="H185" s="212"/>
    </row>
    <row r="186" spans="1:8" s="470" customFormat="1" ht="17.25">
      <c r="A186" s="457" t="s">
        <v>529</v>
      </c>
      <c r="B186" s="461" t="s">
        <v>530</v>
      </c>
      <c r="C186" s="457">
        <v>1</v>
      </c>
      <c r="D186" s="460"/>
      <c r="E186" s="460"/>
      <c r="F186" s="464" t="s">
        <v>448</v>
      </c>
      <c r="G186" s="467" t="s">
        <v>451</v>
      </c>
      <c r="H186" s="212"/>
    </row>
    <row r="187" spans="1:8" s="470" customFormat="1" ht="17.25">
      <c r="A187" s="457" t="s">
        <v>531</v>
      </c>
      <c r="B187" s="461" t="s">
        <v>446</v>
      </c>
      <c r="C187" s="457">
        <v>1</v>
      </c>
      <c r="D187" s="460">
        <v>105000</v>
      </c>
      <c r="E187" s="460"/>
      <c r="F187" s="459">
        <f>+C187*D187</f>
        <v>105000</v>
      </c>
      <c r="G187" s="467"/>
      <c r="H187" s="212"/>
    </row>
    <row r="188" spans="1:8" s="470" customFormat="1" ht="17.25">
      <c r="A188" s="462"/>
      <c r="B188" s="450" t="s">
        <v>120</v>
      </c>
      <c r="C188" s="472">
        <f>SUBTOTAL(9,C184:C187)</f>
        <v>5</v>
      </c>
      <c r="D188" s="450"/>
      <c r="E188" s="450"/>
      <c r="F188" s="452">
        <f>SUBTOTAL(9,F184:F187)</f>
        <v>429000</v>
      </c>
      <c r="G188" s="467"/>
      <c r="H188" s="212"/>
    </row>
    <row r="189" spans="1:8" s="455" customFormat="1" ht="20.25">
      <c r="A189" s="439" t="s">
        <v>367</v>
      </c>
      <c r="B189" s="558" t="s">
        <v>368</v>
      </c>
      <c r="C189" s="558"/>
      <c r="D189" s="559"/>
      <c r="E189" s="559"/>
      <c r="F189" s="559"/>
      <c r="G189" s="455" t="s">
        <v>451</v>
      </c>
    </row>
    <row r="190" spans="1:8" s="470" customFormat="1" ht="17.25" customHeight="1">
      <c r="A190" s="457" t="s">
        <v>532</v>
      </c>
      <c r="B190" s="458" t="s">
        <v>450</v>
      </c>
      <c r="C190" s="457">
        <v>0.5</v>
      </c>
      <c r="D190" s="460">
        <v>162000</v>
      </c>
      <c r="E190" s="461"/>
      <c r="F190" s="459">
        <f>+C190*D190</f>
        <v>81000</v>
      </c>
      <c r="G190" s="467" t="s">
        <v>451</v>
      </c>
      <c r="H190" s="212"/>
    </row>
    <row r="191" spans="1:8" s="470" customFormat="1" ht="17.25" customHeight="1">
      <c r="A191" s="457" t="s">
        <v>533</v>
      </c>
      <c r="B191" s="461" t="s">
        <v>446</v>
      </c>
      <c r="C191" s="457">
        <v>1</v>
      </c>
      <c r="D191" s="460">
        <v>105000</v>
      </c>
      <c r="E191" s="460"/>
      <c r="F191" s="459">
        <f>+C191*D191</f>
        <v>105000</v>
      </c>
      <c r="G191" s="467"/>
      <c r="H191" s="212"/>
    </row>
    <row r="192" spans="1:8" s="470" customFormat="1" ht="17.25" customHeight="1">
      <c r="A192" s="462"/>
      <c r="B192" s="450" t="s">
        <v>120</v>
      </c>
      <c r="C192" s="472">
        <f>SUBTOTAL(9,C190:C191)</f>
        <v>1.5</v>
      </c>
      <c r="D192" s="450"/>
      <c r="E192" s="450"/>
      <c r="F192" s="452">
        <f>SUBTOTAL(9,F190:F191)</f>
        <v>186000</v>
      </c>
      <c r="G192" s="467"/>
      <c r="H192" s="212"/>
    </row>
    <row r="193" spans="1:8" s="455" customFormat="1" ht="20.25">
      <c r="A193" s="439" t="s">
        <v>369</v>
      </c>
      <c r="B193" s="558" t="s">
        <v>370</v>
      </c>
      <c r="C193" s="558"/>
      <c r="D193" s="559"/>
      <c r="E193" s="559"/>
      <c r="F193" s="559"/>
      <c r="G193" s="455" t="s">
        <v>451</v>
      </c>
    </row>
    <row r="194" spans="1:8" s="469" customFormat="1" ht="17.25" customHeight="1">
      <c r="A194" s="457" t="s">
        <v>534</v>
      </c>
      <c r="B194" s="458" t="s">
        <v>535</v>
      </c>
      <c r="C194" s="457">
        <v>2</v>
      </c>
      <c r="D194" s="459">
        <v>210600</v>
      </c>
      <c r="E194" s="460"/>
      <c r="F194" s="459">
        <f>+C194*D194</f>
        <v>421200</v>
      </c>
      <c r="G194" s="467" t="s">
        <v>451</v>
      </c>
      <c r="H194" s="468"/>
    </row>
    <row r="195" spans="1:8" s="469" customFormat="1" ht="17.25" customHeight="1">
      <c r="A195" s="457" t="s">
        <v>536</v>
      </c>
      <c r="B195" s="461" t="s">
        <v>537</v>
      </c>
      <c r="C195" s="457">
        <v>2</v>
      </c>
      <c r="D195" s="459">
        <v>136500</v>
      </c>
      <c r="E195" s="460"/>
      <c r="F195" s="459">
        <f>+C195*D195</f>
        <v>273000</v>
      </c>
      <c r="G195" s="467"/>
      <c r="H195" s="468"/>
    </row>
    <row r="196" spans="1:8" s="469" customFormat="1" ht="17.25" customHeight="1">
      <c r="A196" s="462"/>
      <c r="B196" s="450" t="s">
        <v>120</v>
      </c>
      <c r="C196" s="472">
        <f>SUBTOTAL(9,C194:C195)</f>
        <v>4</v>
      </c>
      <c r="D196" s="450"/>
      <c r="E196" s="480"/>
      <c r="F196" s="452">
        <f>SUBTOTAL(9,F194:F195)</f>
        <v>694200</v>
      </c>
      <c r="G196" s="467"/>
      <c r="H196" s="468"/>
    </row>
    <row r="197" spans="1:8" s="455" customFormat="1" ht="20.25">
      <c r="A197" s="478">
        <v>5.4</v>
      </c>
      <c r="B197" s="558" t="s">
        <v>372</v>
      </c>
      <c r="C197" s="558"/>
      <c r="D197" s="559"/>
      <c r="E197" s="559"/>
      <c r="F197" s="559"/>
      <c r="G197" s="455" t="s">
        <v>451</v>
      </c>
    </row>
    <row r="198" spans="1:8" s="469" customFormat="1" ht="17.25" customHeight="1">
      <c r="A198" s="457" t="s">
        <v>538</v>
      </c>
      <c r="B198" s="458" t="s">
        <v>539</v>
      </c>
      <c r="C198" s="457">
        <v>1</v>
      </c>
      <c r="D198" s="471">
        <v>210600</v>
      </c>
      <c r="E198" s="460"/>
      <c r="F198" s="459">
        <f>+C198*D198</f>
        <v>210600</v>
      </c>
      <c r="G198" s="467" t="s">
        <v>451</v>
      </c>
      <c r="H198" s="468"/>
    </row>
    <row r="199" spans="1:8" s="469" customFormat="1" ht="17.25" customHeight="1">
      <c r="A199" s="457" t="s">
        <v>540</v>
      </c>
      <c r="B199" s="461" t="s">
        <v>541</v>
      </c>
      <c r="C199" s="457">
        <v>1</v>
      </c>
      <c r="D199" s="471">
        <v>210600</v>
      </c>
      <c r="E199" s="460"/>
      <c r="F199" s="459">
        <f>+C199*D199</f>
        <v>210600</v>
      </c>
      <c r="G199" s="467" t="s">
        <v>451</v>
      </c>
      <c r="H199" s="468"/>
    </row>
    <row r="200" spans="1:8" s="470" customFormat="1" ht="17.25" customHeight="1">
      <c r="A200" s="457" t="s">
        <v>542</v>
      </c>
      <c r="B200" s="461" t="s">
        <v>543</v>
      </c>
      <c r="C200" s="457">
        <v>4</v>
      </c>
      <c r="D200" s="459">
        <v>136500</v>
      </c>
      <c r="E200" s="460"/>
      <c r="F200" s="459">
        <f>+C200*D200</f>
        <v>546000</v>
      </c>
      <c r="G200" s="467"/>
      <c r="H200" s="212"/>
    </row>
    <row r="201" spans="1:8" s="470" customFormat="1" ht="17.25" customHeight="1">
      <c r="A201" s="462"/>
      <c r="B201" s="450" t="s">
        <v>120</v>
      </c>
      <c r="C201" s="472">
        <f>SUBTOTAL(9,C198:C200)</f>
        <v>6</v>
      </c>
      <c r="D201" s="450"/>
      <c r="E201" s="480"/>
      <c r="F201" s="452">
        <f>SUBTOTAL(9,F198:F200)</f>
        <v>967200</v>
      </c>
      <c r="G201" s="467"/>
      <c r="H201" s="212"/>
    </row>
    <row r="202" spans="1:8" s="455" customFormat="1" ht="20.25">
      <c r="A202" s="439">
        <v>5.5</v>
      </c>
      <c r="B202" s="558" t="s">
        <v>374</v>
      </c>
      <c r="C202" s="558"/>
      <c r="D202" s="559"/>
      <c r="E202" s="559"/>
      <c r="F202" s="559"/>
      <c r="G202" s="455" t="s">
        <v>451</v>
      </c>
    </row>
    <row r="203" spans="1:8" s="470" customFormat="1" ht="17.25" customHeight="1">
      <c r="A203" s="462" t="s">
        <v>544</v>
      </c>
      <c r="B203" s="458" t="s">
        <v>446</v>
      </c>
      <c r="C203" s="457">
        <v>1</v>
      </c>
      <c r="D203" s="460">
        <v>105000</v>
      </c>
      <c r="E203" s="460"/>
      <c r="F203" s="459">
        <f>+C203*D203</f>
        <v>105000</v>
      </c>
      <c r="G203" s="467"/>
      <c r="H203" s="212"/>
    </row>
    <row r="204" spans="1:8" s="470" customFormat="1" ht="17.25" customHeight="1">
      <c r="A204" s="462"/>
      <c r="B204" s="450" t="s">
        <v>120</v>
      </c>
      <c r="C204" s="472">
        <f>SUBTOTAL(9,C203)</f>
        <v>1</v>
      </c>
      <c r="D204" s="450"/>
      <c r="E204" s="450"/>
      <c r="F204" s="452">
        <f>SUBTOTAL(9,F203)</f>
        <v>105000</v>
      </c>
      <c r="G204" s="467"/>
      <c r="H204" s="212"/>
    </row>
    <row r="205" spans="1:8" s="455" customFormat="1" ht="20.25">
      <c r="A205" s="439">
        <v>5.6</v>
      </c>
      <c r="B205" s="558" t="s">
        <v>376</v>
      </c>
      <c r="C205" s="558"/>
      <c r="D205" s="559"/>
      <c r="E205" s="559"/>
      <c r="F205" s="559"/>
      <c r="G205" s="455" t="s">
        <v>451</v>
      </c>
    </row>
    <row r="206" spans="1:8" s="470" customFormat="1" ht="17.25" customHeight="1">
      <c r="A206" s="462" t="s">
        <v>545</v>
      </c>
      <c r="B206" s="485" t="s">
        <v>446</v>
      </c>
      <c r="C206" s="481">
        <v>1</v>
      </c>
      <c r="D206" s="460">
        <v>105000</v>
      </c>
      <c r="E206" s="464"/>
      <c r="F206" s="459">
        <f>+C206*D206</f>
        <v>105000</v>
      </c>
      <c r="G206" s="467"/>
      <c r="H206" s="212"/>
    </row>
    <row r="207" spans="1:8" s="470" customFormat="1" ht="17.25" customHeight="1">
      <c r="A207" s="462"/>
      <c r="B207" s="450" t="s">
        <v>120</v>
      </c>
      <c r="C207" s="472">
        <f>SUBTOTAL(9,C206)</f>
        <v>1</v>
      </c>
      <c r="D207" s="450"/>
      <c r="E207" s="450"/>
      <c r="F207" s="452">
        <f>SUBTOTAL(9,F206)</f>
        <v>105000</v>
      </c>
      <c r="G207" s="467"/>
      <c r="H207" s="212"/>
    </row>
    <row r="208" spans="1:8" s="455" customFormat="1" ht="20.25">
      <c r="A208" s="439">
        <v>5.7</v>
      </c>
      <c r="B208" s="558" t="s">
        <v>378</v>
      </c>
      <c r="C208" s="558"/>
      <c r="D208" s="559"/>
      <c r="E208" s="559"/>
      <c r="F208" s="559"/>
      <c r="G208" s="455" t="s">
        <v>451</v>
      </c>
    </row>
    <row r="209" spans="1:8" s="470" customFormat="1" ht="17.25" customHeight="1">
      <c r="A209" s="462" t="s">
        <v>546</v>
      </c>
      <c r="B209" s="461" t="s">
        <v>547</v>
      </c>
      <c r="C209" s="462">
        <v>0.75</v>
      </c>
      <c r="D209" s="459">
        <v>120000</v>
      </c>
      <c r="E209" s="471"/>
      <c r="F209" s="459">
        <f>+C209*D209</f>
        <v>90000</v>
      </c>
      <c r="G209" s="467"/>
      <c r="H209" s="212"/>
    </row>
    <row r="210" spans="1:8" s="469" customFormat="1" ht="17.25" customHeight="1">
      <c r="A210" s="462" t="s">
        <v>548</v>
      </c>
      <c r="B210" s="461" t="s">
        <v>549</v>
      </c>
      <c r="C210" s="462">
        <v>0.75</v>
      </c>
      <c r="D210" s="459">
        <v>105000</v>
      </c>
      <c r="E210" s="460"/>
      <c r="F210" s="459">
        <f>+C210*D210</f>
        <v>78750</v>
      </c>
      <c r="G210" s="467" t="s">
        <v>451</v>
      </c>
      <c r="H210" s="468" t="s">
        <v>451</v>
      </c>
    </row>
    <row r="211" spans="1:8" s="470" customFormat="1" ht="17.25" customHeight="1">
      <c r="A211" s="462"/>
      <c r="B211" s="450" t="s">
        <v>120</v>
      </c>
      <c r="C211" s="472">
        <f>SUBTOTAL(9,C209:C210)</f>
        <v>1.5</v>
      </c>
      <c r="D211" s="450"/>
      <c r="E211" s="480"/>
      <c r="F211" s="452">
        <f>SUBTOTAL(9,F209:F210)</f>
        <v>168750</v>
      </c>
      <c r="G211" s="467" t="s">
        <v>451</v>
      </c>
      <c r="H211" s="212"/>
    </row>
    <row r="212" spans="1:8" s="455" customFormat="1" ht="20.25">
      <c r="A212" s="439">
        <v>5.8</v>
      </c>
      <c r="B212" s="558" t="s">
        <v>380</v>
      </c>
      <c r="C212" s="558"/>
      <c r="D212" s="559"/>
      <c r="E212" s="559"/>
      <c r="F212" s="559"/>
      <c r="G212" s="455" t="s">
        <v>451</v>
      </c>
    </row>
    <row r="213" spans="1:8" s="470" customFormat="1" ht="17.25" customHeight="1">
      <c r="A213" s="462" t="s">
        <v>550</v>
      </c>
      <c r="B213" s="458" t="s">
        <v>551</v>
      </c>
      <c r="C213" s="457">
        <v>3</v>
      </c>
      <c r="D213" s="459">
        <v>105000</v>
      </c>
      <c r="E213" s="460"/>
      <c r="F213" s="459">
        <f>+C213*D213</f>
        <v>315000</v>
      </c>
      <c r="G213" s="467"/>
      <c r="H213" s="212"/>
    </row>
    <row r="214" spans="1:8" s="470" customFormat="1" ht="17.25" customHeight="1">
      <c r="A214" s="462" t="s">
        <v>552</v>
      </c>
      <c r="B214" s="458" t="s">
        <v>553</v>
      </c>
      <c r="C214" s="462">
        <v>0.75</v>
      </c>
      <c r="D214" s="459">
        <v>105000</v>
      </c>
      <c r="E214" s="460"/>
      <c r="F214" s="459">
        <f>+C214*D214</f>
        <v>78750</v>
      </c>
      <c r="G214" s="467"/>
      <c r="H214" s="212"/>
    </row>
    <row r="215" spans="1:8" s="470" customFormat="1" ht="17.25" customHeight="1">
      <c r="A215" s="486"/>
      <c r="B215" s="487" t="s">
        <v>120</v>
      </c>
      <c r="C215" s="451">
        <f>SUBTOTAL(9,C213:C214)</f>
        <v>3.75</v>
      </c>
      <c r="D215" s="488"/>
      <c r="E215" s="488"/>
      <c r="F215" s="452">
        <f>SUBTOTAL(9,F213:F214)</f>
        <v>393750</v>
      </c>
      <c r="G215" s="467"/>
      <c r="H215" s="212"/>
    </row>
    <row r="216" spans="1:8" ht="17.25">
      <c r="A216" s="441"/>
      <c r="B216" s="489" t="s">
        <v>120</v>
      </c>
      <c r="C216" s="451">
        <f>SUBTOTAL(9,C71:C215)</f>
        <v>136.75</v>
      </c>
      <c r="D216" s="429"/>
      <c r="E216" s="429"/>
      <c r="F216" s="452">
        <f>SUBTOTAL(9,F71:F215)</f>
        <v>20344771.350000005</v>
      </c>
      <c r="G216" s="470"/>
    </row>
    <row r="217" spans="1:8" ht="20.25">
      <c r="A217" s="560" t="s">
        <v>554</v>
      </c>
      <c r="B217" s="561"/>
      <c r="C217" s="561"/>
      <c r="D217" s="561"/>
      <c r="E217" s="561"/>
      <c r="F217" s="562"/>
      <c r="G217" s="470"/>
    </row>
    <row r="218" spans="1:8" ht="20.25">
      <c r="A218" s="438"/>
      <c r="B218" s="566" t="s">
        <v>399</v>
      </c>
      <c r="C218" s="566"/>
      <c r="D218" s="567"/>
      <c r="E218" s="567"/>
      <c r="F218" s="567"/>
      <c r="G218" s="470"/>
    </row>
    <row r="219" spans="1:8" s="470" customFormat="1" ht="17.25" customHeight="1">
      <c r="A219" s="471">
        <v>1</v>
      </c>
      <c r="B219" s="458" t="s">
        <v>555</v>
      </c>
      <c r="C219" s="457">
        <v>1</v>
      </c>
      <c r="D219" s="490">
        <v>275000</v>
      </c>
      <c r="E219" s="460"/>
      <c r="F219" s="459">
        <f>D219*C219*1+E219</f>
        <v>275000</v>
      </c>
      <c r="H219" s="491"/>
    </row>
    <row r="220" spans="1:8" s="470" customFormat="1" ht="17.25" customHeight="1">
      <c r="A220" s="471">
        <v>2</v>
      </c>
      <c r="B220" s="461" t="s">
        <v>402</v>
      </c>
      <c r="C220" s="457">
        <v>0.5</v>
      </c>
      <c r="D220" s="490">
        <v>200000</v>
      </c>
      <c r="E220" s="460"/>
      <c r="F220" s="459">
        <f t="shared" ref="F220:F225" si="1">D220*C220*1+E220</f>
        <v>100000</v>
      </c>
    </row>
    <row r="221" spans="1:8" s="470" customFormat="1" ht="17.25" customHeight="1">
      <c r="A221" s="471">
        <v>3</v>
      </c>
      <c r="B221" s="461" t="s">
        <v>556</v>
      </c>
      <c r="C221" s="457">
        <v>1</v>
      </c>
      <c r="D221" s="490">
        <v>134000</v>
      </c>
      <c r="E221" s="460"/>
      <c r="F221" s="459">
        <f t="shared" si="1"/>
        <v>134000</v>
      </c>
    </row>
    <row r="222" spans="1:8" s="470" customFormat="1" ht="17.25" customHeight="1">
      <c r="A222" s="471">
        <v>4</v>
      </c>
      <c r="B222" s="461" t="s">
        <v>412</v>
      </c>
      <c r="C222" s="457">
        <v>1</v>
      </c>
      <c r="D222" s="490">
        <v>105000</v>
      </c>
      <c r="E222" s="460"/>
      <c r="F222" s="459">
        <f t="shared" si="1"/>
        <v>105000</v>
      </c>
    </row>
    <row r="223" spans="1:8" s="470" customFormat="1" ht="34.15" customHeight="1">
      <c r="A223" s="471">
        <v>5</v>
      </c>
      <c r="B223" s="461" t="s">
        <v>557</v>
      </c>
      <c r="C223" s="457">
        <v>1</v>
      </c>
      <c r="D223" s="490">
        <v>150000</v>
      </c>
      <c r="E223" s="460"/>
      <c r="F223" s="459">
        <f t="shared" si="1"/>
        <v>150000</v>
      </c>
    </row>
    <row r="224" spans="1:8" s="470" customFormat="1" ht="17.25" customHeight="1">
      <c r="A224" s="471">
        <v>6</v>
      </c>
      <c r="B224" s="448" t="s">
        <v>432</v>
      </c>
      <c r="C224" s="462">
        <v>1.75</v>
      </c>
      <c r="D224" s="490">
        <v>105000</v>
      </c>
      <c r="E224" s="492"/>
      <c r="F224" s="459">
        <f t="shared" si="1"/>
        <v>183750</v>
      </c>
    </row>
    <row r="225" spans="1:8" s="470" customFormat="1" ht="17.25" customHeight="1">
      <c r="A225" s="471">
        <v>7</v>
      </c>
      <c r="B225" s="461" t="s">
        <v>434</v>
      </c>
      <c r="C225" s="462">
        <v>0.25</v>
      </c>
      <c r="D225" s="490">
        <v>105000</v>
      </c>
      <c r="E225" s="492"/>
      <c r="F225" s="459">
        <f t="shared" si="1"/>
        <v>26250</v>
      </c>
    </row>
    <row r="226" spans="1:8" s="470" customFormat="1" ht="17.25" customHeight="1">
      <c r="A226" s="471">
        <v>8</v>
      </c>
      <c r="B226" s="461" t="s">
        <v>436</v>
      </c>
      <c r="C226" s="457">
        <v>3</v>
      </c>
      <c r="D226" s="490"/>
      <c r="E226" s="460"/>
      <c r="F226" s="459">
        <v>352000</v>
      </c>
      <c r="G226" s="449" t="e">
        <f>+F226/#REF!</f>
        <v>#REF!</v>
      </c>
    </row>
    <row r="227" spans="1:8" ht="17.25">
      <c r="A227" s="441"/>
      <c r="B227" s="493" t="s">
        <v>120</v>
      </c>
      <c r="C227" s="472">
        <f>SUBTOTAL(9,C219:C226)</f>
        <v>9.5</v>
      </c>
      <c r="D227" s="429"/>
      <c r="E227" s="429"/>
      <c r="F227" s="452">
        <f>SUBTOTAL(9,F219:F226)</f>
        <v>1326000</v>
      </c>
      <c r="G227" s="470"/>
    </row>
    <row r="228" spans="1:8" ht="20.25">
      <c r="A228" s="438">
        <v>1</v>
      </c>
      <c r="B228" s="558" t="s">
        <v>437</v>
      </c>
      <c r="C228" s="558"/>
      <c r="D228" s="559"/>
      <c r="E228" s="559"/>
      <c r="F228" s="559"/>
      <c r="G228" s="470"/>
    </row>
    <row r="229" spans="1:8" s="470" customFormat="1" ht="17.25" customHeight="1">
      <c r="A229" s="457">
        <v>1.1000000000000001</v>
      </c>
      <c r="B229" s="494" t="s">
        <v>558</v>
      </c>
      <c r="C229" s="457">
        <v>3</v>
      </c>
      <c r="D229" s="460"/>
      <c r="E229" s="460"/>
      <c r="F229" s="459">
        <f>+[3]Հաշվարկ!F90+[3]Հաշվարկ!F91</f>
        <v>701948.96000000008</v>
      </c>
      <c r="G229" s="467"/>
      <c r="H229" s="212"/>
    </row>
    <row r="230" spans="1:8" s="470" customFormat="1" ht="17.25" customHeight="1">
      <c r="A230" s="457">
        <v>1.2</v>
      </c>
      <c r="B230" s="495" t="s">
        <v>559</v>
      </c>
      <c r="C230" s="462">
        <v>2.25</v>
      </c>
      <c r="D230" s="462"/>
      <c r="E230" s="460"/>
      <c r="F230" s="459">
        <f>+[3]Հաշվարկ!F92+[3]Հաշվարկ!F93</f>
        <v>356234.8</v>
      </c>
      <c r="G230" s="467"/>
      <c r="H230" s="212"/>
    </row>
    <row r="231" spans="1:8" s="470" customFormat="1" ht="17.25" customHeight="1">
      <c r="A231" s="457">
        <v>1.3</v>
      </c>
      <c r="B231" s="495" t="s">
        <v>560</v>
      </c>
      <c r="C231" s="457">
        <v>1</v>
      </c>
      <c r="D231" s="471">
        <v>110000</v>
      </c>
      <c r="E231" s="460"/>
      <c r="F231" s="459">
        <f>+C231*D231</f>
        <v>110000</v>
      </c>
      <c r="G231" s="467"/>
      <c r="H231" s="496"/>
    </row>
    <row r="232" spans="1:8" s="470" customFormat="1" ht="17.25" customHeight="1">
      <c r="A232" s="457"/>
      <c r="B232" s="450" t="s">
        <v>120</v>
      </c>
      <c r="C232" s="451">
        <f>SUBTOTAL(9,C229:C231)</f>
        <v>6.25</v>
      </c>
      <c r="D232" s="460"/>
      <c r="E232" s="460"/>
      <c r="F232" s="452">
        <f>SUBTOTAL(9,F229:F231)</f>
        <v>1168183.76</v>
      </c>
      <c r="G232" s="467"/>
      <c r="H232" s="212"/>
    </row>
    <row r="233" spans="1:8" ht="20.25">
      <c r="A233" s="438">
        <v>2</v>
      </c>
      <c r="B233" s="566" t="s">
        <v>440</v>
      </c>
      <c r="C233" s="566"/>
      <c r="D233" s="567"/>
      <c r="E233" s="567"/>
      <c r="F233" s="567"/>
      <c r="G233" s="470"/>
    </row>
    <row r="234" spans="1:8" ht="17.25">
      <c r="A234" s="457">
        <v>2.2000000000000002</v>
      </c>
      <c r="B234" s="497" t="s">
        <v>561</v>
      </c>
      <c r="C234" s="457">
        <v>3</v>
      </c>
      <c r="D234" s="460"/>
      <c r="E234" s="460"/>
      <c r="F234" s="459">
        <f>+[3]Հաշվարկ!F96</f>
        <v>552250</v>
      </c>
      <c r="G234" s="470"/>
    </row>
    <row r="235" spans="1:8" ht="17.25">
      <c r="A235" s="457">
        <v>2.2999999999999998</v>
      </c>
      <c r="B235" s="497" t="s">
        <v>562</v>
      </c>
      <c r="C235" s="457">
        <v>3</v>
      </c>
      <c r="D235" s="462"/>
      <c r="E235" s="486"/>
      <c r="F235" s="459">
        <f>+[3]Հաշվարկ!F97</f>
        <v>282000</v>
      </c>
      <c r="G235" s="470"/>
    </row>
    <row r="236" spans="1:8" ht="17.25">
      <c r="A236" s="457">
        <v>2.4</v>
      </c>
      <c r="B236" s="461" t="s">
        <v>444</v>
      </c>
      <c r="C236" s="457">
        <v>1.5</v>
      </c>
      <c r="D236" s="462"/>
      <c r="E236" s="460"/>
      <c r="F236" s="459">
        <f>+[3]Հաշվարկ!F98</f>
        <v>176884.80000000002</v>
      </c>
      <c r="G236" s="470"/>
    </row>
    <row r="237" spans="1:8" ht="17.25">
      <c r="A237" s="441"/>
      <c r="B237" s="438" t="s">
        <v>120</v>
      </c>
      <c r="C237" s="472">
        <f>SUBTOTAL(9,C234:C236)</f>
        <v>7.5</v>
      </c>
      <c r="D237" s="429"/>
      <c r="E237" s="429"/>
      <c r="F237" s="452">
        <f>SUBTOTAL(9,F234:F236)</f>
        <v>1011134.8</v>
      </c>
      <c r="G237" s="470"/>
    </row>
    <row r="238" spans="1:8" ht="20.25">
      <c r="A238" s="438" t="s">
        <v>330</v>
      </c>
      <c r="B238" s="566" t="s">
        <v>333</v>
      </c>
      <c r="C238" s="566"/>
      <c r="D238" s="567"/>
      <c r="E238" s="567"/>
      <c r="F238" s="567"/>
      <c r="G238" s="470"/>
    </row>
    <row r="239" spans="1:8" ht="20.25">
      <c r="A239" s="438" t="s">
        <v>382</v>
      </c>
      <c r="B239" s="558" t="s">
        <v>335</v>
      </c>
      <c r="C239" s="558"/>
      <c r="D239" s="559"/>
      <c r="E239" s="559"/>
      <c r="F239" s="559"/>
      <c r="G239" s="470"/>
    </row>
    <row r="240" spans="1:8" s="470" customFormat="1" ht="17.25" customHeight="1">
      <c r="A240" s="457" t="s">
        <v>563</v>
      </c>
      <c r="B240" s="458" t="s">
        <v>450</v>
      </c>
      <c r="C240" s="462">
        <v>0.25</v>
      </c>
      <c r="D240" s="460">
        <v>105000</v>
      </c>
      <c r="E240" s="460"/>
      <c r="F240" s="459">
        <f>+D240*C240</f>
        <v>26250</v>
      </c>
      <c r="G240" s="467"/>
      <c r="H240" s="212"/>
    </row>
    <row r="241" spans="1:8" s="470" customFormat="1" ht="17.25" customHeight="1">
      <c r="A241" s="457" t="s">
        <v>564</v>
      </c>
      <c r="B241" s="461" t="s">
        <v>453</v>
      </c>
      <c r="C241" s="462">
        <v>0.25</v>
      </c>
      <c r="D241" s="460"/>
      <c r="E241" s="460"/>
      <c r="F241" s="459">
        <f>+[3]Հաշվարկ!F102</f>
        <v>35587.5</v>
      </c>
      <c r="G241" s="467"/>
      <c r="H241" s="212"/>
    </row>
    <row r="242" spans="1:8" s="470" customFormat="1" ht="17.25" customHeight="1">
      <c r="A242" s="471"/>
      <c r="B242" s="450" t="s">
        <v>120</v>
      </c>
      <c r="C242" s="472">
        <f>SUBTOTAL(9,C240:C241)</f>
        <v>0.5</v>
      </c>
      <c r="D242" s="450"/>
      <c r="E242" s="450"/>
      <c r="F242" s="452">
        <f>SUBTOTAL(9,F240:F241)</f>
        <v>61837.5</v>
      </c>
      <c r="G242" s="467"/>
      <c r="H242" s="212"/>
    </row>
    <row r="243" spans="1:8" ht="20.25">
      <c r="A243" s="438" t="s">
        <v>383</v>
      </c>
      <c r="B243" s="558" t="s">
        <v>338</v>
      </c>
      <c r="C243" s="558"/>
      <c r="D243" s="559"/>
      <c r="E243" s="559"/>
      <c r="F243" s="559"/>
      <c r="G243" s="470"/>
    </row>
    <row r="244" spans="1:8" s="470" customFormat="1" ht="17.25" customHeight="1">
      <c r="A244" s="457" t="s">
        <v>565</v>
      </c>
      <c r="B244" s="458" t="s">
        <v>455</v>
      </c>
      <c r="C244" s="462">
        <v>0.25</v>
      </c>
      <c r="D244" s="462"/>
      <c r="E244" s="460"/>
      <c r="F244" s="459">
        <f>+[3]Հաշվարկ!F105+[3]Հաշվարկ!F106</f>
        <v>62291.199999999997</v>
      </c>
      <c r="G244" s="467"/>
      <c r="H244" s="212"/>
    </row>
    <row r="245" spans="1:8" s="470" customFormat="1" ht="17.25" customHeight="1">
      <c r="A245" s="457" t="s">
        <v>566</v>
      </c>
      <c r="B245" s="461" t="s">
        <v>457</v>
      </c>
      <c r="C245" s="462">
        <v>0.25</v>
      </c>
      <c r="D245" s="460"/>
      <c r="E245" s="461"/>
      <c r="F245" s="459">
        <f>+[3]Հաշվարկ!F107+[3]Հաշվարկ!F108</f>
        <v>32267.839999999997</v>
      </c>
      <c r="G245" s="467"/>
      <c r="H245" s="212"/>
    </row>
    <row r="246" spans="1:8" s="470" customFormat="1" ht="17.25" customHeight="1">
      <c r="A246" s="457" t="s">
        <v>567</v>
      </c>
      <c r="B246" s="461" t="s">
        <v>459</v>
      </c>
      <c r="C246" s="462">
        <v>0.25</v>
      </c>
      <c r="D246" s="462"/>
      <c r="E246" s="460"/>
      <c r="F246" s="459">
        <f>+[3]Հաշվարկ!F109</f>
        <v>36905.4</v>
      </c>
      <c r="G246" s="467"/>
      <c r="H246" s="212"/>
    </row>
    <row r="247" spans="1:8" s="470" customFormat="1" ht="17.25" customHeight="1">
      <c r="A247" s="457" t="s">
        <v>568</v>
      </c>
      <c r="B247" s="461" t="s">
        <v>461</v>
      </c>
      <c r="C247" s="462">
        <v>0.25</v>
      </c>
      <c r="D247" s="462"/>
      <c r="E247" s="461"/>
      <c r="F247" s="459">
        <f>+[3]Հաշվարկ!F110</f>
        <v>18862.759999999998</v>
      </c>
      <c r="G247" s="467"/>
      <c r="H247" s="212"/>
    </row>
    <row r="248" spans="1:8" s="470" customFormat="1" ht="17.25" customHeight="1">
      <c r="A248" s="462"/>
      <c r="B248" s="450" t="s">
        <v>120</v>
      </c>
      <c r="C248" s="472">
        <f>SUBTOTAL(9,C244:C247)</f>
        <v>1</v>
      </c>
      <c r="D248" s="450"/>
      <c r="E248" s="450"/>
      <c r="F248" s="452">
        <f>SUBTOTAL(9,F244:F247)</f>
        <v>150327.20000000001</v>
      </c>
      <c r="G248" s="467"/>
      <c r="H248" s="212"/>
    </row>
    <row r="249" spans="1:8" ht="20.25">
      <c r="A249" s="438" t="s">
        <v>384</v>
      </c>
      <c r="B249" s="558" t="s">
        <v>340</v>
      </c>
      <c r="C249" s="558"/>
      <c r="D249" s="559"/>
      <c r="E249" s="559"/>
      <c r="F249" s="559"/>
      <c r="G249" s="470"/>
    </row>
    <row r="250" spans="1:8" s="470" customFormat="1" ht="17.25" customHeight="1">
      <c r="A250" s="568" t="s">
        <v>569</v>
      </c>
      <c r="B250" s="569" t="s">
        <v>463</v>
      </c>
      <c r="C250" s="571">
        <v>1.5</v>
      </c>
      <c r="D250" s="464"/>
      <c r="E250" s="464"/>
      <c r="F250" s="473">
        <f>+[3]Հաշվարկ!F113</f>
        <v>110200</v>
      </c>
      <c r="G250" s="467"/>
      <c r="H250" s="212"/>
    </row>
    <row r="251" spans="1:8" s="470" customFormat="1" ht="17.25" customHeight="1">
      <c r="A251" s="568"/>
      <c r="B251" s="570"/>
      <c r="C251" s="570"/>
      <c r="D251" s="464"/>
      <c r="E251" s="464"/>
      <c r="F251" s="473">
        <f>+[3]Հաշվարկ!F114</f>
        <v>131031</v>
      </c>
      <c r="G251" s="467"/>
      <c r="H251" s="212"/>
    </row>
    <row r="252" spans="1:8" s="470" customFormat="1" ht="17.25" customHeight="1">
      <c r="A252" s="568" t="s">
        <v>570</v>
      </c>
      <c r="B252" s="572" t="s">
        <v>465</v>
      </c>
      <c r="C252" s="572">
        <v>1.5</v>
      </c>
      <c r="D252" s="460"/>
      <c r="E252" s="460"/>
      <c r="F252" s="473">
        <f>+[3]Հաշվարկ!F115</f>
        <v>40600</v>
      </c>
      <c r="G252" s="467"/>
      <c r="H252" s="212"/>
    </row>
    <row r="253" spans="1:8" s="470" customFormat="1" ht="17.25" customHeight="1">
      <c r="A253" s="568"/>
      <c r="B253" s="573"/>
      <c r="C253" s="573"/>
      <c r="D253" s="460"/>
      <c r="E253" s="460"/>
      <c r="F253" s="473">
        <f>+[3]Հաշվարկ!F116</f>
        <v>88957.599999999991</v>
      </c>
      <c r="G253" s="467"/>
      <c r="H253" s="212"/>
    </row>
    <row r="254" spans="1:8" s="470" customFormat="1" ht="17.25" customHeight="1">
      <c r="A254" s="460"/>
      <c r="B254" s="450" t="s">
        <v>120</v>
      </c>
      <c r="C254" s="472">
        <f>SUBTOTAL(9,C250:C253)</f>
        <v>3</v>
      </c>
      <c r="D254" s="450"/>
      <c r="E254" s="450"/>
      <c r="F254" s="452">
        <f>SUBTOTAL(9,F250:F253)</f>
        <v>370788.6</v>
      </c>
      <c r="G254" s="467"/>
      <c r="H254" s="212"/>
    </row>
    <row r="255" spans="1:8" ht="20.25">
      <c r="A255" s="438" t="s">
        <v>385</v>
      </c>
      <c r="B255" s="558" t="s">
        <v>342</v>
      </c>
      <c r="C255" s="558"/>
      <c r="D255" s="559"/>
      <c r="E255" s="559"/>
      <c r="F255" s="559"/>
      <c r="G255" s="470"/>
    </row>
    <row r="256" spans="1:8" s="470" customFormat="1" ht="17.25" customHeight="1">
      <c r="A256" s="464" t="s">
        <v>571</v>
      </c>
      <c r="B256" s="448" t="s">
        <v>467</v>
      </c>
      <c r="C256" s="462">
        <v>0.25</v>
      </c>
      <c r="D256" s="474"/>
      <c r="E256" s="464"/>
      <c r="F256" s="473">
        <f>+[3]Հաշվարկ!F119+[3]Հաշվարկ!F120</f>
        <v>62291.199999999997</v>
      </c>
      <c r="G256" s="467"/>
      <c r="H256" s="212"/>
    </row>
    <row r="257" spans="1:8" s="470" customFormat="1" ht="17.25" customHeight="1">
      <c r="A257" s="464" t="s">
        <v>572</v>
      </c>
      <c r="B257" s="475" t="s">
        <v>446</v>
      </c>
      <c r="C257" s="462">
        <v>0.25</v>
      </c>
      <c r="D257" s="460"/>
      <c r="E257" s="475"/>
      <c r="F257" s="473">
        <f>+[3]Հաշվարկ!F121+[3]Հաշվարկ!F122</f>
        <v>32267.839999999997</v>
      </c>
      <c r="G257" s="467"/>
      <c r="H257" s="212"/>
    </row>
    <row r="258" spans="1:8" s="470" customFormat="1" ht="17.25" customHeight="1">
      <c r="A258" s="464" t="s">
        <v>573</v>
      </c>
      <c r="B258" s="461" t="s">
        <v>470</v>
      </c>
      <c r="C258" s="462">
        <v>0.25</v>
      </c>
      <c r="D258" s="462"/>
      <c r="E258" s="460"/>
      <c r="F258" s="459">
        <f>+[3]Հաշվարկ!F123</f>
        <v>36905.4</v>
      </c>
      <c r="G258" s="467"/>
      <c r="H258" s="212"/>
    </row>
    <row r="259" spans="1:8" s="470" customFormat="1" ht="17.25" customHeight="1">
      <c r="A259" s="464" t="s">
        <v>574</v>
      </c>
      <c r="B259" s="461" t="s">
        <v>446</v>
      </c>
      <c r="C259" s="462">
        <v>0.25</v>
      </c>
      <c r="D259" s="460"/>
      <c r="E259" s="460"/>
      <c r="F259" s="459">
        <f>+[3]Հաշվարկ!F124</f>
        <v>18862.759999999998</v>
      </c>
      <c r="G259" s="467"/>
      <c r="H259" s="212"/>
    </row>
    <row r="260" spans="1:8" s="470" customFormat="1" ht="17.25" customHeight="1">
      <c r="A260" s="462"/>
      <c r="B260" s="450" t="s">
        <v>120</v>
      </c>
      <c r="C260" s="472">
        <f>SUBTOTAL(9,C256:C259)</f>
        <v>1</v>
      </c>
      <c r="D260" s="450"/>
      <c r="E260" s="450"/>
      <c r="F260" s="452">
        <f>SUBTOTAL(9,F256:F259)</f>
        <v>150327.20000000001</v>
      </c>
      <c r="G260" s="467"/>
      <c r="H260" s="212"/>
    </row>
    <row r="261" spans="1:8" ht="20.25">
      <c r="A261" s="438">
        <v>3.5</v>
      </c>
      <c r="B261" s="558" t="s">
        <v>344</v>
      </c>
      <c r="C261" s="558"/>
      <c r="D261" s="559"/>
      <c r="E261" s="559"/>
      <c r="F261" s="559"/>
      <c r="G261" s="470"/>
    </row>
    <row r="262" spans="1:8" s="470" customFormat="1" ht="17.25" customHeight="1">
      <c r="A262" s="462" t="s">
        <v>575</v>
      </c>
      <c r="B262" s="458" t="s">
        <v>473</v>
      </c>
      <c r="C262" s="462">
        <v>0.25</v>
      </c>
      <c r="D262" s="460"/>
      <c r="E262" s="460"/>
      <c r="F262" s="459">
        <f>+[3]Հաշվարկ!F127</f>
        <v>46564.800000000003</v>
      </c>
      <c r="G262" s="467"/>
      <c r="H262" s="212"/>
    </row>
    <row r="263" spans="1:8" s="470" customFormat="1" ht="17.25" customHeight="1">
      <c r="A263" s="462" t="s">
        <v>576</v>
      </c>
      <c r="B263" s="461" t="s">
        <v>446</v>
      </c>
      <c r="C263" s="462">
        <v>0.25</v>
      </c>
      <c r="D263" s="460"/>
      <c r="E263" s="460"/>
      <c r="F263" s="459">
        <f>+[3]Հաշվարկ!F128</f>
        <v>23783.8</v>
      </c>
      <c r="G263" s="467"/>
      <c r="H263" s="212"/>
    </row>
    <row r="264" spans="1:8" s="470" customFormat="1" ht="17.25" customHeight="1">
      <c r="A264" s="462"/>
      <c r="B264" s="450" t="s">
        <v>120</v>
      </c>
      <c r="C264" s="472">
        <f>SUBTOTAL(9,C262:C263)</f>
        <v>0.5</v>
      </c>
      <c r="D264" s="450"/>
      <c r="E264" s="450"/>
      <c r="F264" s="452">
        <f>SUBTOTAL(9,F262:F263)</f>
        <v>70348.600000000006</v>
      </c>
      <c r="G264" s="467"/>
      <c r="H264" s="212"/>
    </row>
    <row r="265" spans="1:8" ht="20.25">
      <c r="A265" s="438">
        <v>3.6</v>
      </c>
      <c r="B265" s="558" t="s">
        <v>346</v>
      </c>
      <c r="C265" s="558"/>
      <c r="D265" s="559"/>
      <c r="E265" s="559"/>
      <c r="F265" s="559"/>
      <c r="G265" s="470"/>
    </row>
    <row r="266" spans="1:8" s="470" customFormat="1" ht="17.25" customHeight="1">
      <c r="A266" s="462" t="s">
        <v>577</v>
      </c>
      <c r="B266" s="458" t="s">
        <v>476</v>
      </c>
      <c r="C266" s="462">
        <v>0.25</v>
      </c>
      <c r="D266" s="462"/>
      <c r="E266" s="460"/>
      <c r="F266" s="473">
        <f>+[3]Հաշվարկ!F131+[3]Հաշվարկ!F132</f>
        <v>62291.199999999997</v>
      </c>
      <c r="G266" s="467"/>
      <c r="H266" s="212"/>
    </row>
    <row r="267" spans="1:8" s="470" customFormat="1" ht="17.25" customHeight="1">
      <c r="A267" s="462" t="s">
        <v>578</v>
      </c>
      <c r="B267" s="461" t="s">
        <v>478</v>
      </c>
      <c r="C267" s="462">
        <v>0.25</v>
      </c>
      <c r="D267" s="460"/>
      <c r="E267" s="461"/>
      <c r="F267" s="473">
        <f>+[3]Հաշվարկ!F133+[3]Հաշվարկ!F134</f>
        <v>32267.839999999997</v>
      </c>
      <c r="G267" s="467"/>
      <c r="H267" s="212"/>
    </row>
    <row r="268" spans="1:8" s="470" customFormat="1" ht="17.25" customHeight="1">
      <c r="A268" s="462" t="s">
        <v>579</v>
      </c>
      <c r="B268" s="461" t="s">
        <v>482</v>
      </c>
      <c r="C268" s="462">
        <v>0.25</v>
      </c>
      <c r="D268" s="462"/>
      <c r="E268" s="460"/>
      <c r="F268" s="459">
        <f>+[3]Հաշվարկ!F135</f>
        <v>36905.4</v>
      </c>
      <c r="G268" s="467"/>
      <c r="H268" s="212"/>
    </row>
    <row r="269" spans="1:8" s="470" customFormat="1" ht="17.25" customHeight="1">
      <c r="A269" s="462" t="s">
        <v>580</v>
      </c>
      <c r="B269" s="461" t="s">
        <v>484</v>
      </c>
      <c r="C269" s="462">
        <v>0.25</v>
      </c>
      <c r="D269" s="460"/>
      <c r="E269" s="460"/>
      <c r="F269" s="459">
        <f>+[3]Հաշվարկ!F136</f>
        <v>18862.759999999998</v>
      </c>
      <c r="G269" s="467"/>
      <c r="H269" s="212"/>
    </row>
    <row r="270" spans="1:8" s="470" customFormat="1" ht="17.25" customHeight="1">
      <c r="A270" s="462"/>
      <c r="B270" s="450" t="s">
        <v>120</v>
      </c>
      <c r="C270" s="472">
        <f>SUBTOTAL(9,C266:C269)</f>
        <v>1</v>
      </c>
      <c r="D270" s="450"/>
      <c r="E270" s="450"/>
      <c r="F270" s="452">
        <f>SUBTOTAL(9,F266:F269)</f>
        <v>150327.20000000001</v>
      </c>
      <c r="G270" s="467"/>
      <c r="H270" s="212"/>
    </row>
    <row r="271" spans="1:8" ht="20.25">
      <c r="A271" s="438">
        <v>3.7</v>
      </c>
      <c r="B271" s="558" t="s">
        <v>348</v>
      </c>
      <c r="C271" s="558"/>
      <c r="D271" s="559"/>
      <c r="E271" s="559"/>
      <c r="F271" s="559"/>
      <c r="G271" s="470"/>
    </row>
    <row r="272" spans="1:8" s="470" customFormat="1" ht="17.25" customHeight="1">
      <c r="A272" s="462" t="s">
        <v>581</v>
      </c>
      <c r="B272" s="458" t="s">
        <v>486</v>
      </c>
      <c r="C272" s="462">
        <v>0.25</v>
      </c>
      <c r="D272" s="477"/>
      <c r="E272" s="460"/>
      <c r="F272" s="473">
        <f>+[3]Հաշվարկ!F139</f>
        <v>63227.976000000002</v>
      </c>
      <c r="G272" s="467"/>
      <c r="H272" s="212"/>
    </row>
    <row r="273" spans="1:8" s="470" customFormat="1" ht="17.25" customHeight="1">
      <c r="A273" s="462" t="s">
        <v>582</v>
      </c>
      <c r="B273" s="461" t="s">
        <v>446</v>
      </c>
      <c r="C273" s="462">
        <v>0.25</v>
      </c>
      <c r="D273" s="462"/>
      <c r="E273" s="460"/>
      <c r="F273" s="473">
        <f>+[3]Հաշվարկ!F140</f>
        <v>32288</v>
      </c>
      <c r="G273" s="467"/>
      <c r="H273" s="212"/>
    </row>
    <row r="274" spans="1:8" s="470" customFormat="1" ht="17.25" customHeight="1">
      <c r="A274" s="462"/>
      <c r="B274" s="450" t="s">
        <v>120</v>
      </c>
      <c r="C274" s="472">
        <f>SUBTOTAL(9,C272:C273)</f>
        <v>0.5</v>
      </c>
      <c r="D274" s="450"/>
      <c r="E274" s="450"/>
      <c r="F274" s="452">
        <f>SUBTOTAL(9,F272:F273)</f>
        <v>95515.975999999995</v>
      </c>
      <c r="G274" s="467"/>
      <c r="H274" s="212"/>
    </row>
    <row r="275" spans="1:8" ht="20.25">
      <c r="A275" s="438">
        <v>3.8</v>
      </c>
      <c r="B275" s="558" t="s">
        <v>350</v>
      </c>
      <c r="C275" s="558"/>
      <c r="D275" s="559"/>
      <c r="E275" s="559"/>
      <c r="F275" s="559"/>
      <c r="G275" s="470"/>
    </row>
    <row r="276" spans="1:8" s="470" customFormat="1" ht="17.25" customHeight="1">
      <c r="A276" s="462" t="s">
        <v>583</v>
      </c>
      <c r="B276" s="458" t="s">
        <v>489</v>
      </c>
      <c r="C276" s="462">
        <v>0.25</v>
      </c>
      <c r="D276" s="462"/>
      <c r="E276" s="460"/>
      <c r="F276" s="473">
        <f>+[3]Հաշվարկ!F143+[3]Հաշվարկ!F144</f>
        <v>62291.199999999997</v>
      </c>
      <c r="G276" s="467"/>
      <c r="H276" s="212"/>
    </row>
    <row r="277" spans="1:8" s="470" customFormat="1" ht="17.25" customHeight="1">
      <c r="A277" s="462" t="s">
        <v>584</v>
      </c>
      <c r="B277" s="461" t="s">
        <v>493</v>
      </c>
      <c r="C277" s="462">
        <v>0.25</v>
      </c>
      <c r="D277" s="460"/>
      <c r="E277" s="460"/>
      <c r="F277" s="473">
        <f>+[3]Հաշվարկ!F145+[3]Հաշվարկ!F146</f>
        <v>32267.839999999997</v>
      </c>
      <c r="G277" s="467"/>
      <c r="H277" s="212"/>
    </row>
    <row r="278" spans="1:8" s="470" customFormat="1" ht="17.25" customHeight="1">
      <c r="A278" s="462" t="s">
        <v>585</v>
      </c>
      <c r="B278" s="461" t="s">
        <v>495</v>
      </c>
      <c r="C278" s="462">
        <v>0.25</v>
      </c>
      <c r="D278" s="462"/>
      <c r="E278" s="460"/>
      <c r="F278" s="459">
        <f>+[3]Հաշվարկ!F147</f>
        <v>36905.4</v>
      </c>
      <c r="G278" s="467"/>
      <c r="H278" s="212"/>
    </row>
    <row r="279" spans="1:8" s="470" customFormat="1" ht="17.25" customHeight="1">
      <c r="A279" s="462" t="s">
        <v>586</v>
      </c>
      <c r="B279" s="461" t="s">
        <v>497</v>
      </c>
      <c r="C279" s="462">
        <v>0.25</v>
      </c>
      <c r="D279" s="460"/>
      <c r="E279" s="460"/>
      <c r="F279" s="459">
        <f>+[3]Հաշվարկ!F148</f>
        <v>18862.759999999998</v>
      </c>
      <c r="G279" s="467"/>
      <c r="H279" s="212"/>
    </row>
    <row r="280" spans="1:8" s="470" customFormat="1" ht="17.25" customHeight="1">
      <c r="A280" s="462"/>
      <c r="B280" s="450" t="s">
        <v>120</v>
      </c>
      <c r="C280" s="472">
        <f>SUBTOTAL(9,C276:C279)</f>
        <v>1</v>
      </c>
      <c r="D280" s="450"/>
      <c r="E280" s="450"/>
      <c r="F280" s="452">
        <f>SUBTOTAL(9,F276:F279)</f>
        <v>150327.20000000001</v>
      </c>
      <c r="G280" s="467"/>
      <c r="H280" s="212"/>
    </row>
    <row r="281" spans="1:8" ht="20.25">
      <c r="A281" s="438">
        <v>3.9</v>
      </c>
      <c r="B281" s="558" t="s">
        <v>352</v>
      </c>
      <c r="C281" s="558"/>
      <c r="D281" s="559"/>
      <c r="E281" s="559"/>
      <c r="F281" s="559"/>
      <c r="G281" s="470"/>
    </row>
    <row r="282" spans="1:8" s="470" customFormat="1" ht="17.25" customHeight="1">
      <c r="A282" s="462" t="s">
        <v>587</v>
      </c>
      <c r="B282" s="458" t="s">
        <v>499</v>
      </c>
      <c r="C282" s="462">
        <v>0.25</v>
      </c>
      <c r="D282" s="462"/>
      <c r="E282" s="460"/>
      <c r="F282" s="473">
        <f>+[3]Հաշվարկ!F151+[3]Հաշվարկ!F152</f>
        <v>62291.199999999997</v>
      </c>
      <c r="G282" s="467"/>
      <c r="H282" s="212"/>
    </row>
    <row r="283" spans="1:8" s="470" customFormat="1" ht="17.25" customHeight="1">
      <c r="A283" s="462" t="s">
        <v>588</v>
      </c>
      <c r="B283" s="461" t="s">
        <v>503</v>
      </c>
      <c r="C283" s="462">
        <v>0.25</v>
      </c>
      <c r="D283" s="460"/>
      <c r="E283" s="461"/>
      <c r="F283" s="473">
        <f>+[3]Հաշվարկ!F153+[3]Հաշվարկ!F154</f>
        <v>32267.839999999997</v>
      </c>
      <c r="G283" s="467"/>
      <c r="H283" s="212"/>
    </row>
    <row r="284" spans="1:8" s="470" customFormat="1" ht="17.25" customHeight="1">
      <c r="A284" s="462" t="s">
        <v>589</v>
      </c>
      <c r="B284" s="461" t="s">
        <v>505</v>
      </c>
      <c r="C284" s="462">
        <v>0.25</v>
      </c>
      <c r="D284" s="462"/>
      <c r="E284" s="460"/>
      <c r="F284" s="459">
        <f>+[3]Հաշվարկ!F155</f>
        <v>36905.4</v>
      </c>
      <c r="G284" s="467"/>
      <c r="H284" s="212"/>
    </row>
    <row r="285" spans="1:8" s="470" customFormat="1" ht="34.5" customHeight="1">
      <c r="A285" s="462" t="s">
        <v>590</v>
      </c>
      <c r="B285" s="461" t="s">
        <v>507</v>
      </c>
      <c r="C285" s="462">
        <v>0.25</v>
      </c>
      <c r="D285" s="460"/>
      <c r="E285" s="460"/>
      <c r="F285" s="459">
        <f>+[3]Հաշվարկ!F156</f>
        <v>18862.759999999998</v>
      </c>
      <c r="G285" s="467"/>
      <c r="H285" s="212"/>
    </row>
    <row r="286" spans="1:8" s="470" customFormat="1" ht="17.25" customHeight="1">
      <c r="A286" s="462"/>
      <c r="B286" s="450" t="s">
        <v>120</v>
      </c>
      <c r="C286" s="472">
        <f>SUBTOTAL(9,C282:C285)</f>
        <v>1</v>
      </c>
      <c r="D286" s="450"/>
      <c r="E286" s="450"/>
      <c r="F286" s="452">
        <f>SUBTOTAL(9,F282:F285)</f>
        <v>150327.20000000001</v>
      </c>
      <c r="G286" s="467"/>
      <c r="H286" s="212"/>
    </row>
    <row r="287" spans="1:8" ht="20.25">
      <c r="A287" s="498">
        <v>3.1</v>
      </c>
      <c r="B287" s="558" t="s">
        <v>354</v>
      </c>
      <c r="C287" s="558"/>
      <c r="D287" s="559"/>
      <c r="E287" s="559"/>
      <c r="F287" s="559"/>
      <c r="G287" s="470"/>
    </row>
    <row r="288" spans="1:8" s="470" customFormat="1" ht="17.25" customHeight="1">
      <c r="A288" s="462" t="s">
        <v>591</v>
      </c>
      <c r="B288" s="458" t="s">
        <v>509</v>
      </c>
      <c r="C288" s="462">
        <v>0.25</v>
      </c>
      <c r="D288" s="460"/>
      <c r="E288" s="460"/>
      <c r="F288" s="459">
        <f>+[3]Հաշվարկ!F159</f>
        <v>60538.600000000006</v>
      </c>
      <c r="G288" s="467"/>
      <c r="H288" s="212"/>
    </row>
    <row r="289" spans="1:8" s="470" customFormat="1" ht="17.25" customHeight="1">
      <c r="A289" s="462" t="s">
        <v>592</v>
      </c>
      <c r="B289" s="461" t="s">
        <v>446</v>
      </c>
      <c r="C289" s="462">
        <v>0.25</v>
      </c>
      <c r="D289" s="460"/>
      <c r="E289" s="471"/>
      <c r="F289" s="459">
        <f>+[3]Հաշվարկ!F160</f>
        <v>30912.399999999998</v>
      </c>
      <c r="G289" s="467"/>
      <c r="H289" s="212"/>
    </row>
    <row r="290" spans="1:8" s="470" customFormat="1" ht="17.25" customHeight="1">
      <c r="A290" s="462"/>
      <c r="B290" s="450" t="s">
        <v>120</v>
      </c>
      <c r="C290" s="472">
        <f>SUBTOTAL(9,C288:C289)</f>
        <v>0.5</v>
      </c>
      <c r="D290" s="450"/>
      <c r="E290" s="480"/>
      <c r="F290" s="452">
        <f>SUBTOTAL(9,F288:F289)</f>
        <v>91451</v>
      </c>
      <c r="G290" s="467"/>
      <c r="H290" s="212"/>
    </row>
    <row r="291" spans="1:8" ht="20.25">
      <c r="A291" s="498">
        <v>3.11</v>
      </c>
      <c r="B291" s="558" t="s">
        <v>356</v>
      </c>
      <c r="C291" s="558"/>
      <c r="D291" s="559"/>
      <c r="E291" s="559"/>
      <c r="F291" s="559"/>
      <c r="G291" s="470"/>
    </row>
    <row r="292" spans="1:8" s="470" customFormat="1" ht="17.25" customHeight="1">
      <c r="A292" s="462" t="s">
        <v>593</v>
      </c>
      <c r="B292" s="448" t="s">
        <v>512</v>
      </c>
      <c r="C292" s="474">
        <v>0.25</v>
      </c>
      <c r="D292" s="464"/>
      <c r="E292" s="464"/>
      <c r="F292" s="473">
        <f>+[3]Հաշվարկ!F163</f>
        <v>34483.584000000003</v>
      </c>
      <c r="G292" s="467"/>
      <c r="H292" s="212"/>
    </row>
    <row r="293" spans="1:8" s="470" customFormat="1" ht="17.25" customHeight="1">
      <c r="A293" s="462" t="s">
        <v>594</v>
      </c>
      <c r="B293" s="461" t="s">
        <v>446</v>
      </c>
      <c r="C293" s="462">
        <v>0.25</v>
      </c>
      <c r="D293" s="460"/>
      <c r="E293" s="460"/>
      <c r="F293" s="473">
        <f>+[3]Հաշվարկ!F164</f>
        <v>17613.103999999999</v>
      </c>
      <c r="G293" s="467"/>
      <c r="H293" s="212"/>
    </row>
    <row r="294" spans="1:8" s="470" customFormat="1" ht="17.25" customHeight="1">
      <c r="A294" s="462"/>
      <c r="B294" s="450" t="s">
        <v>120</v>
      </c>
      <c r="C294" s="472">
        <f>SUBTOTAL(9,C292:C293)</f>
        <v>0.5</v>
      </c>
      <c r="D294" s="450"/>
      <c r="E294" s="450"/>
      <c r="F294" s="452">
        <f>SUBTOTAL(9,F292:F293)</f>
        <v>52096.688000000002</v>
      </c>
      <c r="G294" s="467"/>
      <c r="H294" s="212"/>
    </row>
    <row r="295" spans="1:8" ht="20.25">
      <c r="A295" s="438" t="s">
        <v>332</v>
      </c>
      <c r="B295" s="566" t="s">
        <v>524</v>
      </c>
      <c r="C295" s="566"/>
      <c r="D295" s="567"/>
      <c r="E295" s="567"/>
      <c r="F295" s="567"/>
      <c r="G295" s="470"/>
    </row>
    <row r="296" spans="1:8" ht="20.25">
      <c r="A296" s="438" t="s">
        <v>334</v>
      </c>
      <c r="B296" s="558" t="s">
        <v>366</v>
      </c>
      <c r="C296" s="558"/>
      <c r="D296" s="559"/>
      <c r="E296" s="559"/>
      <c r="F296" s="559"/>
      <c r="G296" s="470"/>
    </row>
    <row r="297" spans="1:8" s="470" customFormat="1" ht="17.25" customHeight="1">
      <c r="A297" s="457" t="s">
        <v>449</v>
      </c>
      <c r="B297" s="458" t="s">
        <v>526</v>
      </c>
      <c r="C297" s="462">
        <v>0.75</v>
      </c>
      <c r="D297" s="459">
        <v>153900</v>
      </c>
      <c r="E297" s="460"/>
      <c r="F297" s="459">
        <f>+C297*D297</f>
        <v>115425</v>
      </c>
      <c r="G297" s="467"/>
      <c r="H297" s="212"/>
    </row>
    <row r="298" spans="1:8" s="470" customFormat="1" ht="17.25" customHeight="1">
      <c r="A298" s="462"/>
      <c r="B298" s="487" t="s">
        <v>120</v>
      </c>
      <c r="C298" s="451">
        <f>SUBTOTAL(9,C297)</f>
        <v>0.75</v>
      </c>
      <c r="D298" s="450"/>
      <c r="E298" s="450"/>
      <c r="F298" s="452">
        <f>SUBTOTAL(9,F297)</f>
        <v>115425</v>
      </c>
      <c r="G298" s="467"/>
      <c r="H298" s="212"/>
    </row>
    <row r="299" spans="1:8" ht="20.25">
      <c r="A299" s="438" t="s">
        <v>337</v>
      </c>
      <c r="B299" s="558" t="s">
        <v>368</v>
      </c>
      <c r="C299" s="558"/>
      <c r="D299" s="559"/>
      <c r="E299" s="559"/>
      <c r="F299" s="559"/>
      <c r="G299" s="470"/>
      <c r="H299" s="212"/>
    </row>
    <row r="300" spans="1:8" s="470" customFormat="1" ht="17.25" customHeight="1">
      <c r="A300" s="457" t="s">
        <v>454</v>
      </c>
      <c r="B300" s="458" t="s">
        <v>450</v>
      </c>
      <c r="C300" s="462">
        <v>0.25</v>
      </c>
      <c r="D300" s="459">
        <v>161000</v>
      </c>
      <c r="E300" s="461"/>
      <c r="F300" s="459">
        <f t="shared" ref="F300:F301" si="2">+C300*D300</f>
        <v>40250</v>
      </c>
      <c r="G300" s="467"/>
      <c r="H300" s="212"/>
    </row>
    <row r="301" spans="1:8" s="470" customFormat="1" ht="17.25" customHeight="1">
      <c r="A301" s="457" t="s">
        <v>456</v>
      </c>
      <c r="B301" s="461" t="s">
        <v>446</v>
      </c>
      <c r="C301" s="457">
        <v>0.5</v>
      </c>
      <c r="D301" s="459">
        <v>115000</v>
      </c>
      <c r="E301" s="461"/>
      <c r="F301" s="459">
        <f t="shared" si="2"/>
        <v>57500</v>
      </c>
      <c r="G301" s="467"/>
      <c r="H301" s="212"/>
    </row>
    <row r="302" spans="1:8" s="470" customFormat="1" ht="17.25" customHeight="1">
      <c r="A302" s="462"/>
      <c r="B302" s="450" t="s">
        <v>120</v>
      </c>
      <c r="C302" s="451">
        <f>SUBTOTAL(9,C300:C301)</f>
        <v>0.75</v>
      </c>
      <c r="D302" s="450"/>
      <c r="E302" s="450"/>
      <c r="F302" s="452">
        <f>SUBTOTAL(9,F300:F301)</f>
        <v>97750</v>
      </c>
      <c r="G302" s="467"/>
      <c r="H302" s="212"/>
    </row>
    <row r="303" spans="1:8" ht="20.25">
      <c r="A303" s="438" t="s">
        <v>339</v>
      </c>
      <c r="B303" s="558" t="s">
        <v>372</v>
      </c>
      <c r="C303" s="558"/>
      <c r="D303" s="559"/>
      <c r="E303" s="559"/>
      <c r="F303" s="559"/>
      <c r="G303" s="470"/>
      <c r="H303" s="212"/>
    </row>
    <row r="304" spans="1:8" s="470" customFormat="1" ht="17.25" customHeight="1">
      <c r="A304" s="457" t="s">
        <v>462</v>
      </c>
      <c r="B304" s="458" t="s">
        <v>539</v>
      </c>
      <c r="C304" s="462">
        <v>0.25</v>
      </c>
      <c r="D304" s="459">
        <v>210600</v>
      </c>
      <c r="E304" s="460"/>
      <c r="F304" s="459">
        <f t="shared" ref="F304:F306" si="3">+C304*D304</f>
        <v>52650</v>
      </c>
      <c r="G304" s="467"/>
      <c r="H304" s="212"/>
    </row>
    <row r="305" spans="1:8" s="470" customFormat="1" ht="17.25" customHeight="1">
      <c r="A305" s="457" t="s">
        <v>464</v>
      </c>
      <c r="B305" s="461" t="s">
        <v>541</v>
      </c>
      <c r="C305" s="462">
        <v>0.25</v>
      </c>
      <c r="D305" s="459">
        <v>210600</v>
      </c>
      <c r="E305" s="460"/>
      <c r="F305" s="459">
        <f t="shared" si="3"/>
        <v>52650</v>
      </c>
      <c r="G305" s="467"/>
      <c r="H305" s="212"/>
    </row>
    <row r="306" spans="1:8" s="470" customFormat="1" ht="17.25" customHeight="1">
      <c r="A306" s="457" t="s">
        <v>595</v>
      </c>
      <c r="B306" s="461" t="s">
        <v>543</v>
      </c>
      <c r="C306" s="457">
        <v>1.5</v>
      </c>
      <c r="D306" s="459">
        <v>136500</v>
      </c>
      <c r="E306" s="460"/>
      <c r="F306" s="459">
        <f t="shared" si="3"/>
        <v>204750</v>
      </c>
      <c r="G306" s="467"/>
      <c r="H306" s="212"/>
    </row>
    <row r="307" spans="1:8" s="470" customFormat="1" ht="17.25" customHeight="1">
      <c r="A307" s="462"/>
      <c r="B307" s="450" t="s">
        <v>120</v>
      </c>
      <c r="C307" s="472">
        <f>SUBTOTAL(9,C304:C306)</f>
        <v>2</v>
      </c>
      <c r="D307" s="450"/>
      <c r="E307" s="480"/>
      <c r="F307" s="452">
        <f>SUBTOTAL(9,F305:F306)</f>
        <v>257400</v>
      </c>
      <c r="G307" s="467"/>
      <c r="H307" s="212"/>
    </row>
    <row r="308" spans="1:8" ht="20.25">
      <c r="A308" s="438" t="s">
        <v>341</v>
      </c>
      <c r="B308" s="558" t="s">
        <v>374</v>
      </c>
      <c r="C308" s="558"/>
      <c r="D308" s="559"/>
      <c r="E308" s="559"/>
      <c r="F308" s="559"/>
      <c r="G308" s="470"/>
      <c r="H308" s="212"/>
    </row>
    <row r="309" spans="1:8" s="470" customFormat="1" ht="17.25" customHeight="1">
      <c r="A309" s="457" t="s">
        <v>466</v>
      </c>
      <c r="B309" s="458" t="s">
        <v>446</v>
      </c>
      <c r="C309" s="457">
        <v>0.5</v>
      </c>
      <c r="D309" s="459">
        <v>105000</v>
      </c>
      <c r="E309" s="460"/>
      <c r="F309" s="459">
        <f>+C309*D309</f>
        <v>52500</v>
      </c>
      <c r="G309" s="467"/>
      <c r="H309" s="212"/>
    </row>
    <row r="310" spans="1:8" s="470" customFormat="1" ht="17.25" customHeight="1">
      <c r="A310" s="462"/>
      <c r="B310" s="450" t="s">
        <v>120</v>
      </c>
      <c r="C310" s="472">
        <f>SUBTOTAL(9,C309)</f>
        <v>0.5</v>
      </c>
      <c r="D310" s="450"/>
      <c r="E310" s="450"/>
      <c r="F310" s="452">
        <f>SUBTOTAL(9,F308:F309)</f>
        <v>52500</v>
      </c>
      <c r="G310" s="467"/>
      <c r="H310" s="212"/>
    </row>
    <row r="311" spans="1:8" ht="20.25">
      <c r="A311" s="438" t="s">
        <v>343</v>
      </c>
      <c r="B311" s="558" t="s">
        <v>376</v>
      </c>
      <c r="C311" s="558"/>
      <c r="D311" s="559"/>
      <c r="E311" s="559"/>
      <c r="F311" s="559"/>
      <c r="G311" s="470"/>
      <c r="H311" s="212"/>
    </row>
    <row r="312" spans="1:8" s="470" customFormat="1" ht="17.25" customHeight="1">
      <c r="A312" s="457" t="s">
        <v>472</v>
      </c>
      <c r="B312" s="485" t="s">
        <v>446</v>
      </c>
      <c r="C312" s="481">
        <v>0.5</v>
      </c>
      <c r="D312" s="473">
        <v>105000</v>
      </c>
      <c r="E312" s="464"/>
      <c r="F312" s="459">
        <f>+C312*D312</f>
        <v>52500</v>
      </c>
      <c r="G312" s="467"/>
      <c r="H312" s="212"/>
    </row>
    <row r="313" spans="1:8" s="470" customFormat="1" ht="17.25" customHeight="1">
      <c r="A313" s="462"/>
      <c r="B313" s="450" t="s">
        <v>120</v>
      </c>
      <c r="C313" s="472">
        <f>SUBTOTAL(9,C312)</f>
        <v>0.5</v>
      </c>
      <c r="D313" s="450"/>
      <c r="E313" s="450"/>
      <c r="F313" s="452">
        <f>SUBTOTAL(9,F311:F312)</f>
        <v>52500</v>
      </c>
      <c r="G313" s="467"/>
      <c r="H313" s="212"/>
    </row>
    <row r="314" spans="1:8" ht="20.25">
      <c r="A314" s="438" t="s">
        <v>345</v>
      </c>
      <c r="B314" s="558" t="s">
        <v>380</v>
      </c>
      <c r="C314" s="558"/>
      <c r="D314" s="559"/>
      <c r="E314" s="559"/>
      <c r="F314" s="559"/>
      <c r="G314" s="470"/>
      <c r="H314" s="212"/>
    </row>
    <row r="315" spans="1:8" s="470" customFormat="1" ht="17.25" customHeight="1">
      <c r="A315" s="462" t="s">
        <v>475</v>
      </c>
      <c r="B315" s="458" t="s">
        <v>551</v>
      </c>
      <c r="C315" s="457">
        <v>1.5</v>
      </c>
      <c r="D315" s="459">
        <v>105000</v>
      </c>
      <c r="E315" s="460"/>
      <c r="F315" s="459">
        <f>+C315*D315</f>
        <v>157500</v>
      </c>
      <c r="G315" s="467"/>
      <c r="H315" s="212"/>
    </row>
    <row r="316" spans="1:8" s="470" customFormat="1" ht="17.25" customHeight="1">
      <c r="A316" s="486"/>
      <c r="B316" s="450" t="s">
        <v>120</v>
      </c>
      <c r="C316" s="472">
        <f>SUBTOTAL(9,C315)</f>
        <v>1.5</v>
      </c>
      <c r="D316" s="488"/>
      <c r="E316" s="488"/>
      <c r="F316" s="452">
        <f>SUBTOTAL(9,F314:F315)</f>
        <v>157500</v>
      </c>
      <c r="G316" s="467"/>
      <c r="H316" s="212"/>
    </row>
    <row r="317" spans="1:8" ht="34.5">
      <c r="A317" s="499"/>
      <c r="B317" s="500" t="s">
        <v>596</v>
      </c>
      <c r="C317" s="451">
        <f>SUBTOTAL(9,C219:C316)</f>
        <v>39.75</v>
      </c>
      <c r="D317" s="501"/>
      <c r="E317" s="501"/>
      <c r="F317" s="452">
        <f>SUBTOTAL(9,F219:F316)</f>
        <v>5784717.9239999996</v>
      </c>
      <c r="G317" s="470"/>
      <c r="H317" s="212"/>
    </row>
    <row r="318" spans="1:8" ht="20.25">
      <c r="A318" s="560" t="s">
        <v>597</v>
      </c>
      <c r="B318" s="561" t="s">
        <v>598</v>
      </c>
      <c r="C318" s="561"/>
      <c r="D318" s="561"/>
      <c r="E318" s="561"/>
      <c r="F318" s="562"/>
      <c r="G318" s="470"/>
    </row>
    <row r="319" spans="1:8" ht="21" customHeight="1">
      <c r="A319" s="502"/>
      <c r="B319" s="563" t="s">
        <v>599</v>
      </c>
      <c r="C319" s="564"/>
      <c r="D319" s="564"/>
      <c r="E319" s="564"/>
      <c r="F319" s="565"/>
      <c r="G319" s="470"/>
    </row>
    <row r="320" spans="1:8" s="470" customFormat="1" ht="17.25" customHeight="1">
      <c r="A320" s="503">
        <v>1</v>
      </c>
      <c r="B320" s="448" t="s">
        <v>432</v>
      </c>
      <c r="C320" s="474">
        <v>0.25</v>
      </c>
      <c r="D320" s="473">
        <v>105000</v>
      </c>
      <c r="E320" s="256"/>
      <c r="F320" s="459">
        <f>+C320*D320</f>
        <v>26250</v>
      </c>
    </row>
    <row r="321" spans="1:8" s="470" customFormat="1" ht="17.25" customHeight="1">
      <c r="A321" s="464"/>
      <c r="B321" s="482" t="s">
        <v>120</v>
      </c>
      <c r="C321" s="451">
        <f>SUBTOTAL(9,C320)</f>
        <v>0.25</v>
      </c>
      <c r="D321" s="504"/>
      <c r="E321" s="505"/>
      <c r="F321" s="452">
        <f>SUBTOTAL(9,F319:F320)</f>
        <v>26250</v>
      </c>
    </row>
    <row r="322" spans="1:8" ht="20.25">
      <c r="A322" s="502" t="s">
        <v>277</v>
      </c>
      <c r="B322" s="554" t="s">
        <v>600</v>
      </c>
      <c r="C322" s="554"/>
      <c r="D322" s="555"/>
      <c r="E322" s="555"/>
      <c r="F322" s="555"/>
      <c r="G322" s="470"/>
    </row>
    <row r="323" spans="1:8" s="470" customFormat="1" ht="17.25" customHeight="1">
      <c r="A323" s="481">
        <v>1.1000000000000001</v>
      </c>
      <c r="B323" s="506" t="s">
        <v>558</v>
      </c>
      <c r="C323" s="481">
        <v>1</v>
      </c>
      <c r="D323" s="507"/>
      <c r="E323" s="473"/>
      <c r="F323" s="473">
        <f>+[3]Հաշվարկ!F168+[3]Հաշվարկ!F169</f>
        <v>251918.8</v>
      </c>
      <c r="G323" s="467"/>
      <c r="H323" s="212"/>
    </row>
    <row r="324" spans="1:8" s="470" customFormat="1" ht="17.25" customHeight="1">
      <c r="A324" s="481">
        <v>1.2</v>
      </c>
      <c r="B324" s="508" t="s">
        <v>559</v>
      </c>
      <c r="C324" s="481">
        <v>1</v>
      </c>
      <c r="D324" s="507"/>
      <c r="E324" s="473"/>
      <c r="F324" s="473">
        <f>+[3]Հաշվարկ!F170+[3]Հաշվարկ!F171</f>
        <v>127794</v>
      </c>
      <c r="G324" s="467"/>
      <c r="H324" s="212"/>
    </row>
    <row r="325" spans="1:8" s="470" customFormat="1" ht="17.25" customHeight="1">
      <c r="A325" s="481"/>
      <c r="B325" s="482" t="s">
        <v>120</v>
      </c>
      <c r="C325" s="472">
        <f>SUBTOTAL(9,C323:C324)</f>
        <v>2</v>
      </c>
      <c r="D325" s="504"/>
      <c r="E325" s="483"/>
      <c r="F325" s="452">
        <f>SUBTOTAL(9,F323:F324)</f>
        <v>379712.8</v>
      </c>
      <c r="G325" s="467"/>
      <c r="H325" s="212"/>
    </row>
    <row r="326" spans="1:8" ht="20.25">
      <c r="A326" s="502" t="s">
        <v>278</v>
      </c>
      <c r="B326" s="554" t="s">
        <v>601</v>
      </c>
      <c r="C326" s="554"/>
      <c r="D326" s="555"/>
      <c r="E326" s="555"/>
      <c r="F326" s="555"/>
      <c r="G326" s="470"/>
    </row>
    <row r="327" spans="1:8" s="470" customFormat="1" ht="17.25">
      <c r="A327" s="481">
        <v>2.1</v>
      </c>
      <c r="B327" s="509" t="s">
        <v>561</v>
      </c>
      <c r="C327" s="481">
        <v>0.5</v>
      </c>
      <c r="D327" s="507"/>
      <c r="E327" s="473"/>
      <c r="F327" s="473">
        <f>+[3]Հաշվարկ!F174</f>
        <v>112330</v>
      </c>
      <c r="G327" s="467"/>
      <c r="H327" s="212"/>
    </row>
    <row r="328" spans="1:8" s="470" customFormat="1" ht="17.25">
      <c r="A328" s="481">
        <v>2.2000000000000002</v>
      </c>
      <c r="B328" s="510" t="s">
        <v>562</v>
      </c>
      <c r="C328" s="481">
        <v>0.5</v>
      </c>
      <c r="D328" s="507"/>
      <c r="E328" s="511"/>
      <c r="F328" s="473">
        <f>+[3]Հաշվարկ!F175</f>
        <v>57360</v>
      </c>
      <c r="G328" s="467"/>
      <c r="H328" s="212"/>
    </row>
    <row r="329" spans="1:8" s="470" customFormat="1" ht="17.25">
      <c r="A329" s="464"/>
      <c r="B329" s="482" t="s">
        <v>120</v>
      </c>
      <c r="C329" s="472">
        <f>SUBTOTAL(9,C327:C328)</f>
        <v>1</v>
      </c>
      <c r="D329" s="504"/>
      <c r="E329" s="483"/>
      <c r="F329" s="452">
        <f>SUBTOTAL(9,F327:F328)</f>
        <v>169690</v>
      </c>
      <c r="G329" s="467"/>
      <c r="H329" s="212"/>
    </row>
    <row r="330" spans="1:8" ht="34.5">
      <c r="A330" s="499"/>
      <c r="B330" s="500" t="s">
        <v>602</v>
      </c>
      <c r="C330" s="451">
        <f>SUBTOTAL(9,C320:C329)</f>
        <v>3.25</v>
      </c>
      <c r="D330" s="501"/>
      <c r="E330" s="501"/>
      <c r="F330" s="452">
        <f>SUBTOTAL(9,F320:F329)</f>
        <v>575652.80000000005</v>
      </c>
      <c r="G330" s="470"/>
    </row>
    <row r="331" spans="1:8" ht="17.25">
      <c r="A331" s="502"/>
      <c r="B331" s="512" t="s">
        <v>603</v>
      </c>
      <c r="C331" s="451">
        <f>SUBTOTAL(9,C71:C330)</f>
        <v>179.75</v>
      </c>
      <c r="D331" s="513"/>
      <c r="E331" s="513"/>
      <c r="F331" s="452">
        <f>SUBTOTAL(9,F71:F330)</f>
        <v>26705142.074000005</v>
      </c>
      <c r="G331" s="455"/>
      <c r="H331" s="467"/>
    </row>
    <row r="332" spans="1:8" ht="14.25">
      <c r="A332" s="514"/>
      <c r="B332" s="470"/>
      <c r="C332" s="470"/>
      <c r="D332" s="515"/>
      <c r="E332" s="515"/>
      <c r="F332" s="515"/>
      <c r="G332" s="470"/>
      <c r="H332" s="467"/>
    </row>
    <row r="333" spans="1:8" ht="60" customHeight="1">
      <c r="A333" s="514"/>
      <c r="B333" s="556" t="s">
        <v>604</v>
      </c>
      <c r="C333" s="556"/>
      <c r="D333" s="556"/>
      <c r="E333" s="556"/>
      <c r="F333" s="556"/>
      <c r="G333" s="556"/>
      <c r="H333" s="467"/>
    </row>
    <row r="334" spans="1:8" ht="109.9" customHeight="1">
      <c r="A334" s="514"/>
      <c r="B334" s="556" t="s">
        <v>609</v>
      </c>
      <c r="C334" s="556"/>
      <c r="D334" s="556"/>
      <c r="E334" s="556"/>
      <c r="F334" s="556"/>
      <c r="G334" s="556"/>
    </row>
    <row r="335" spans="1:8" hidden="1">
      <c r="F335" s="517"/>
    </row>
    <row r="336" spans="1:8" hidden="1">
      <c r="F336" s="517"/>
    </row>
    <row r="337" spans="1:9" hidden="1">
      <c r="F337" s="517"/>
    </row>
    <row r="338" spans="1:9" hidden="1">
      <c r="F338" s="517"/>
    </row>
    <row r="339" spans="1:9" ht="34.5" hidden="1">
      <c r="B339" s="518" t="s">
        <v>605</v>
      </c>
      <c r="C339" s="518"/>
      <c r="D339" s="519" t="s">
        <v>606</v>
      </c>
      <c r="E339" s="520"/>
      <c r="F339" s="520"/>
      <c r="G339" s="520"/>
      <c r="H339" s="557"/>
      <c r="I339" s="557"/>
    </row>
    <row r="340" spans="1:9" ht="28.5" hidden="1">
      <c r="B340" s="521"/>
      <c r="C340" s="521"/>
      <c r="D340" s="522" t="s">
        <v>124</v>
      </c>
      <c r="E340" s="523"/>
      <c r="F340" s="523"/>
      <c r="G340" s="523"/>
      <c r="H340" s="553"/>
      <c r="I340" s="553"/>
    </row>
    <row r="341" spans="1:9" ht="17.25" hidden="1">
      <c r="B341" s="518" t="s">
        <v>125</v>
      </c>
      <c r="C341" s="518"/>
      <c r="D341" s="519" t="s">
        <v>607</v>
      </c>
      <c r="E341" s="524"/>
      <c r="F341" s="524"/>
      <c r="G341" s="524"/>
      <c r="H341" s="557"/>
      <c r="I341" s="557"/>
    </row>
    <row r="342" spans="1:9" ht="33" hidden="1">
      <c r="A342" s="525"/>
      <c r="B342" s="525"/>
      <c r="C342" s="525"/>
      <c r="D342" s="526" t="s">
        <v>124</v>
      </c>
      <c r="E342" s="523"/>
      <c r="F342" s="523"/>
      <c r="G342" s="523"/>
      <c r="H342" s="553"/>
      <c r="I342" s="553"/>
    </row>
    <row r="343" spans="1:9" s="530" customFormat="1" ht="105" customHeight="1">
      <c r="A343" s="412"/>
      <c r="B343" s="412" t="s">
        <v>254</v>
      </c>
      <c r="C343" s="552"/>
      <c r="D343" s="552"/>
      <c r="E343" s="551" t="s">
        <v>255</v>
      </c>
      <c r="F343" s="551"/>
    </row>
  </sheetData>
  <mergeCells count="131">
    <mergeCell ref="B16:F16"/>
    <mergeCell ref="B17:F17"/>
    <mergeCell ref="B18:F18"/>
    <mergeCell ref="B19:F19"/>
    <mergeCell ref="B20:F20"/>
    <mergeCell ref="B21:F21"/>
    <mergeCell ref="A8:F8"/>
    <mergeCell ref="A10:F10"/>
    <mergeCell ref="B12:F12"/>
    <mergeCell ref="B13:F13"/>
    <mergeCell ref="B14:F14"/>
    <mergeCell ref="B15:F15"/>
    <mergeCell ref="B28:F28"/>
    <mergeCell ref="B29:F29"/>
    <mergeCell ref="B30:F30"/>
    <mergeCell ref="B31:F31"/>
    <mergeCell ref="B32:F32"/>
    <mergeCell ref="B33:F33"/>
    <mergeCell ref="B22:F22"/>
    <mergeCell ref="B23:F23"/>
    <mergeCell ref="B24:F24"/>
    <mergeCell ref="B25:F25"/>
    <mergeCell ref="B26:F26"/>
    <mergeCell ref="B27:F27"/>
    <mergeCell ref="A40:F40"/>
    <mergeCell ref="B41:F41"/>
    <mergeCell ref="B42:F42"/>
    <mergeCell ref="B43:F43"/>
    <mergeCell ref="B44:F44"/>
    <mergeCell ref="B45:F45"/>
    <mergeCell ref="B34:F34"/>
    <mergeCell ref="B35:F35"/>
    <mergeCell ref="B36:F36"/>
    <mergeCell ref="B37:F37"/>
    <mergeCell ref="B38:F38"/>
    <mergeCell ref="B39:F39"/>
    <mergeCell ref="B52:F52"/>
    <mergeCell ref="B53:F53"/>
    <mergeCell ref="B54:F54"/>
    <mergeCell ref="B55:F55"/>
    <mergeCell ref="B56:F56"/>
    <mergeCell ref="B57:F57"/>
    <mergeCell ref="B46:F46"/>
    <mergeCell ref="B47:F47"/>
    <mergeCell ref="B48:F48"/>
    <mergeCell ref="B49:F49"/>
    <mergeCell ref="B50:F50"/>
    <mergeCell ref="B51:F51"/>
    <mergeCell ref="B64:F64"/>
    <mergeCell ref="A67:F67"/>
    <mergeCell ref="B70:F70"/>
    <mergeCell ref="B93:F93"/>
    <mergeCell ref="B98:F98"/>
    <mergeCell ref="B105:F105"/>
    <mergeCell ref="B58:F58"/>
    <mergeCell ref="B59:F59"/>
    <mergeCell ref="B60:F60"/>
    <mergeCell ref="B61:F61"/>
    <mergeCell ref="A62:F62"/>
    <mergeCell ref="B63:F63"/>
    <mergeCell ref="A125:A126"/>
    <mergeCell ref="B125:B126"/>
    <mergeCell ref="C125:C126"/>
    <mergeCell ref="B128:F128"/>
    <mergeCell ref="B134:F134"/>
    <mergeCell ref="B138:F138"/>
    <mergeCell ref="B111:F111"/>
    <mergeCell ref="B112:F112"/>
    <mergeCell ref="B116:F116"/>
    <mergeCell ref="B122:F122"/>
    <mergeCell ref="A123:A124"/>
    <mergeCell ref="B123:B124"/>
    <mergeCell ref="C123:C124"/>
    <mergeCell ref="B175:F175"/>
    <mergeCell ref="B178:F178"/>
    <mergeCell ref="B182:F182"/>
    <mergeCell ref="B183:F183"/>
    <mergeCell ref="B189:F189"/>
    <mergeCell ref="B193:F193"/>
    <mergeCell ref="B145:F145"/>
    <mergeCell ref="B149:F149"/>
    <mergeCell ref="B156:F156"/>
    <mergeCell ref="B163:F163"/>
    <mergeCell ref="B167:F167"/>
    <mergeCell ref="B171:F171"/>
    <mergeCell ref="B218:F218"/>
    <mergeCell ref="B228:F228"/>
    <mergeCell ref="B233:F233"/>
    <mergeCell ref="B238:F238"/>
    <mergeCell ref="B239:F239"/>
    <mergeCell ref="B243:F243"/>
    <mergeCell ref="B197:F197"/>
    <mergeCell ref="B202:F202"/>
    <mergeCell ref="B205:F205"/>
    <mergeCell ref="B208:F208"/>
    <mergeCell ref="B212:F212"/>
    <mergeCell ref="A217:F217"/>
    <mergeCell ref="B255:F255"/>
    <mergeCell ref="B261:F261"/>
    <mergeCell ref="B265:F265"/>
    <mergeCell ref="B271:F271"/>
    <mergeCell ref="B275:F275"/>
    <mergeCell ref="B281:F281"/>
    <mergeCell ref="B249:F249"/>
    <mergeCell ref="A250:A251"/>
    <mergeCell ref="B250:B251"/>
    <mergeCell ref="C250:C251"/>
    <mergeCell ref="A252:A253"/>
    <mergeCell ref="B252:B253"/>
    <mergeCell ref="C252:C253"/>
    <mergeCell ref="B308:F308"/>
    <mergeCell ref="B311:F311"/>
    <mergeCell ref="B314:F314"/>
    <mergeCell ref="A318:F318"/>
    <mergeCell ref="B319:F319"/>
    <mergeCell ref="B322:F322"/>
    <mergeCell ref="B287:F287"/>
    <mergeCell ref="B291:F291"/>
    <mergeCell ref="B295:F295"/>
    <mergeCell ref="B296:F296"/>
    <mergeCell ref="B299:F299"/>
    <mergeCell ref="B303:F303"/>
    <mergeCell ref="H342:I342"/>
    <mergeCell ref="C343:D343"/>
    <mergeCell ref="E343:F343"/>
    <mergeCell ref="B326:F326"/>
    <mergeCell ref="B333:G333"/>
    <mergeCell ref="B334:G334"/>
    <mergeCell ref="H339:I339"/>
    <mergeCell ref="H340:I340"/>
    <mergeCell ref="H341:I341"/>
  </mergeCells>
  <pageMargins left="0.25" right="0.25" top="0.75" bottom="0.75" header="0.3" footer="0.3"/>
  <pageSetup paperSize="9" scale="86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83" t="s">
        <v>67</v>
      </c>
      <c r="B1" s="583"/>
      <c r="C1" s="583"/>
      <c r="D1" s="583"/>
      <c r="E1" s="583"/>
      <c r="F1" s="583"/>
      <c r="G1" s="583"/>
    </row>
    <row r="2" spans="1:15" s="10" customFormat="1" ht="25.5" customHeight="1">
      <c r="A2" s="584" t="s">
        <v>308</v>
      </c>
      <c r="B2" s="584"/>
      <c r="C2" s="584"/>
      <c r="D2" s="584"/>
      <c r="E2" s="584"/>
      <c r="F2" s="584"/>
      <c r="G2" s="584"/>
    </row>
    <row r="3" spans="1:15" s="11" customFormat="1" ht="44.25" customHeight="1">
      <c r="A3" s="585" t="s">
        <v>279</v>
      </c>
      <c r="B3" s="585"/>
      <c r="C3" s="585"/>
      <c r="D3" s="585"/>
      <c r="E3" s="585"/>
      <c r="F3" s="585"/>
      <c r="G3" s="585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41" t="s">
        <v>4</v>
      </c>
      <c r="C6" s="542"/>
      <c r="D6" s="298">
        <f>SUM(D7,D8:D12,D13,D16:D18)</f>
        <v>0</v>
      </c>
      <c r="E6" s="298">
        <f>SUM(E7,E8:E12,E13,E16:E18)</f>
        <v>483659.6</v>
      </c>
      <c r="F6" s="298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31" t="s">
        <v>276</v>
      </c>
      <c r="C7" s="532"/>
      <c r="D7" s="299"/>
      <c r="E7" s="299">
        <f>+'Ekamutner ev caxser'!D13</f>
        <v>326048</v>
      </c>
      <c r="F7" s="299"/>
      <c r="G7" s="264"/>
    </row>
    <row r="8" spans="1:15" s="8" customFormat="1" ht="30.75" customHeight="1">
      <c r="A8" s="275">
        <f>+A7+1</f>
        <v>2</v>
      </c>
      <c r="B8" s="535" t="s">
        <v>271</v>
      </c>
      <c r="C8" s="536"/>
      <c r="D8" s="299"/>
      <c r="E8" s="299">
        <f>+'Ekamutner ev caxser'!D14</f>
        <v>62000</v>
      </c>
      <c r="F8" s="299"/>
      <c r="G8" s="265"/>
    </row>
    <row r="9" spans="1:15" s="8" customFormat="1" ht="30.6" customHeight="1">
      <c r="A9" s="49">
        <f>+A8+0.1</f>
        <v>2.1</v>
      </c>
      <c r="B9" s="533" t="s">
        <v>270</v>
      </c>
      <c r="C9" s="534"/>
      <c r="D9" s="300"/>
      <c r="E9" s="299">
        <f>+'Ekamutner ev caxser'!D15</f>
        <v>0</v>
      </c>
      <c r="F9" s="300"/>
      <c r="G9" s="265"/>
    </row>
    <row r="10" spans="1:15" s="8" customFormat="1" ht="17.45" customHeight="1">
      <c r="A10" s="275">
        <f>+A8+1</f>
        <v>3</v>
      </c>
      <c r="B10" s="535" t="s">
        <v>272</v>
      </c>
      <c r="C10" s="536"/>
      <c r="D10" s="299"/>
      <c r="E10" s="299">
        <f>+'Ekamutner ev caxser'!D16</f>
        <v>25080</v>
      </c>
      <c r="F10" s="299"/>
      <c r="G10" s="265"/>
    </row>
    <row r="11" spans="1:15">
      <c r="A11" s="275">
        <f>+A10+1</f>
        <v>4</v>
      </c>
      <c r="B11" s="535" t="s">
        <v>50</v>
      </c>
      <c r="C11" s="536"/>
      <c r="D11" s="299"/>
      <c r="E11" s="299">
        <f>+'Ekamutner ev caxser'!D17</f>
        <v>1881.6</v>
      </c>
      <c r="F11" s="299"/>
      <c r="G11" s="266"/>
    </row>
    <row r="12" spans="1:15" ht="35.25" customHeight="1">
      <c r="A12" s="275">
        <f>+A11+1</f>
        <v>5</v>
      </c>
      <c r="B12" s="535" t="s">
        <v>51</v>
      </c>
      <c r="C12" s="536"/>
      <c r="D12" s="299"/>
      <c r="E12" s="299">
        <f>+'Ekamutner ev caxser'!D18</f>
        <v>0</v>
      </c>
      <c r="F12" s="299"/>
      <c r="G12" s="265"/>
    </row>
    <row r="13" spans="1:15" ht="19.5" customHeight="1">
      <c r="A13" s="275">
        <f>+A12+1</f>
        <v>6</v>
      </c>
      <c r="B13" s="549" t="s">
        <v>52</v>
      </c>
      <c r="C13" s="550"/>
      <c r="D13" s="299">
        <f>SUM(D14:D15)</f>
        <v>0</v>
      </c>
      <c r="E13" s="299">
        <f>+'Ekamutner ev caxser'!D19</f>
        <v>68050</v>
      </c>
      <c r="F13" s="299">
        <f>SUM(F14:F15)</f>
        <v>0</v>
      </c>
      <c r="G13" s="265"/>
    </row>
    <row r="14" spans="1:15" ht="19.5" customHeight="1">
      <c r="A14" s="49">
        <f>+A13+0.1</f>
        <v>6.1</v>
      </c>
      <c r="B14" s="533" t="s">
        <v>48</v>
      </c>
      <c r="C14" s="534"/>
      <c r="D14" s="300"/>
      <c r="E14" s="299">
        <f>+'Ekamutner ev caxser'!D20</f>
        <v>68000</v>
      </c>
      <c r="F14" s="300"/>
      <c r="G14" s="265"/>
    </row>
    <row r="15" spans="1:15" s="7" customFormat="1" ht="19.5" customHeight="1">
      <c r="A15" s="49">
        <f>+A14+0.1</f>
        <v>6.1999999999999993</v>
      </c>
      <c r="B15" s="533" t="s">
        <v>49</v>
      </c>
      <c r="C15" s="534"/>
      <c r="D15" s="300"/>
      <c r="E15" s="299">
        <f>+'Ekamutner ev caxser'!D21</f>
        <v>50</v>
      </c>
      <c r="F15" s="300"/>
      <c r="G15" s="40"/>
    </row>
    <row r="16" spans="1:15" ht="19.5" customHeight="1">
      <c r="A16" s="275">
        <f>+A13+1</f>
        <v>7</v>
      </c>
      <c r="B16" s="535" t="s">
        <v>252</v>
      </c>
      <c r="C16" s="536"/>
      <c r="D16" s="299"/>
      <c r="E16" s="299">
        <f>+'Ekamutner ev caxser'!D22</f>
        <v>0</v>
      </c>
      <c r="F16" s="299"/>
      <c r="G16" s="265"/>
    </row>
    <row r="17" spans="1:15" ht="19.5" customHeight="1">
      <c r="A17" s="275">
        <f>+A16+1</f>
        <v>8</v>
      </c>
      <c r="B17" s="535"/>
      <c r="C17" s="536"/>
      <c r="D17" s="299"/>
      <c r="E17" s="299">
        <f>+'Ekamutner ev caxser'!D23</f>
        <v>600</v>
      </c>
      <c r="F17" s="299"/>
      <c r="G17" s="265"/>
    </row>
    <row r="18" spans="1:15" ht="33" customHeight="1">
      <c r="A18" s="275">
        <f>+A17+1</f>
        <v>9</v>
      </c>
      <c r="B18" s="535"/>
      <c r="C18" s="536"/>
      <c r="D18" s="299"/>
      <c r="E18" s="299">
        <f>+'Ekamutner ev caxser'!D24</f>
        <v>0</v>
      </c>
      <c r="F18" s="299"/>
      <c r="G18" s="265"/>
    </row>
    <row r="19" spans="1:15" ht="19.5" customHeight="1">
      <c r="A19" s="275" t="s">
        <v>2</v>
      </c>
      <c r="B19" s="543" t="s">
        <v>5</v>
      </c>
      <c r="C19" s="544"/>
      <c r="D19" s="298">
        <f>SUM(D20:D21,D25:D39,D44:D45,D47:D55)</f>
        <v>0</v>
      </c>
      <c r="E19" s="298">
        <f>SUM(E20:E21,E25:E39,E44:E45,E47:E55)</f>
        <v>476565</v>
      </c>
      <c r="F19" s="298">
        <f>SUM(F20:F21,F25:F39,F44:F45,F47:F55)</f>
        <v>0</v>
      </c>
      <c r="G19" s="265"/>
    </row>
    <row r="20" spans="1:15" ht="34.9" customHeight="1">
      <c r="A20" s="275">
        <v>1</v>
      </c>
      <c r="B20" s="545" t="s">
        <v>14</v>
      </c>
      <c r="C20" s="546"/>
      <c r="D20" s="299"/>
      <c r="E20" s="299">
        <f>+'Ekamutner ev caxser'!D26</f>
        <v>349628</v>
      </c>
      <c r="F20" s="299"/>
      <c r="G20" s="265"/>
    </row>
    <row r="21" spans="1:15" ht="19.5" customHeight="1">
      <c r="A21" s="275">
        <f>+A20+1</f>
        <v>2</v>
      </c>
      <c r="B21" s="545" t="s">
        <v>15</v>
      </c>
      <c r="C21" s="546"/>
      <c r="D21" s="299">
        <f>SUM(D22:D24)</f>
        <v>0</v>
      </c>
      <c r="E21" s="299">
        <f>+'Ekamutner ev caxser'!D27</f>
        <v>90273</v>
      </c>
      <c r="F21" s="299">
        <f>SUM(F22:F24)</f>
        <v>0</v>
      </c>
      <c r="G21" s="265"/>
    </row>
    <row r="22" spans="1:15" ht="24.75" customHeight="1">
      <c r="A22" s="49">
        <f>+A21+0.1</f>
        <v>2.1</v>
      </c>
      <c r="B22" s="533" t="s">
        <v>71</v>
      </c>
      <c r="C22" s="534"/>
      <c r="D22" s="300"/>
      <c r="E22" s="299">
        <f>+'Ekamutner ev caxser'!D28</f>
        <v>17700</v>
      </c>
      <c r="F22" s="300"/>
      <c r="G22" s="265"/>
    </row>
    <row r="23" spans="1:15" s="249" customFormat="1" ht="24.75" customHeight="1">
      <c r="A23" s="49">
        <f t="shared" ref="A23:A24" si="0">+A22+0.1</f>
        <v>2.2000000000000002</v>
      </c>
      <c r="B23" s="533" t="s">
        <v>46</v>
      </c>
      <c r="C23" s="534"/>
      <c r="D23" s="300"/>
      <c r="E23" s="299">
        <f>+'Ekamutner ev caxser'!D29</f>
        <v>3112</v>
      </c>
      <c r="F23" s="300"/>
      <c r="G23" s="265"/>
    </row>
    <row r="24" spans="1:15" s="7" customFormat="1" ht="23.25" customHeight="1">
      <c r="A24" s="49">
        <f t="shared" si="0"/>
        <v>2.3000000000000003</v>
      </c>
      <c r="B24" s="533" t="s">
        <v>47</v>
      </c>
      <c r="C24" s="534"/>
      <c r="D24" s="300"/>
      <c r="E24" s="299">
        <f>+'Ekamutner ev caxser'!D31</f>
        <v>68000</v>
      </c>
      <c r="F24" s="300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45" t="s">
        <v>17</v>
      </c>
      <c r="C25" s="546"/>
      <c r="D25" s="299"/>
      <c r="E25" s="299">
        <f>+'Ekamutner ev caxser'!D32</f>
        <v>1885</v>
      </c>
      <c r="F25" s="299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45" t="s">
        <v>16</v>
      </c>
      <c r="C26" s="546"/>
      <c r="D26" s="299"/>
      <c r="E26" s="299">
        <f>+'Ekamutner ev caxser'!D33</f>
        <v>2750</v>
      </c>
      <c r="F26" s="299"/>
      <c r="G26" s="40"/>
    </row>
    <row r="27" spans="1:15" s="207" customFormat="1" ht="25.5" customHeight="1">
      <c r="A27" s="275">
        <f>+A26+1</f>
        <v>5</v>
      </c>
      <c r="B27" s="545" t="s">
        <v>11</v>
      </c>
      <c r="C27" s="546"/>
      <c r="D27" s="299"/>
      <c r="E27" s="299">
        <f>+'Ekamutner ev caxser'!D34</f>
        <v>412</v>
      </c>
      <c r="F27" s="299"/>
      <c r="G27" s="265"/>
      <c r="H27" s="586"/>
      <c r="I27" s="587"/>
    </row>
    <row r="28" spans="1:15" s="250" customFormat="1" ht="25.5" customHeight="1">
      <c r="A28" s="275">
        <f t="shared" ref="A28:A39" si="1">+A27+1</f>
        <v>6</v>
      </c>
      <c r="B28" s="545" t="s">
        <v>10</v>
      </c>
      <c r="C28" s="546"/>
      <c r="D28" s="299"/>
      <c r="E28" s="299">
        <f>+'Ekamutner ev caxser'!D35</f>
        <v>1680</v>
      </c>
      <c r="F28" s="299"/>
      <c r="G28" s="265"/>
      <c r="H28" s="586"/>
      <c r="I28" s="587"/>
    </row>
    <row r="29" spans="1:15" s="207" customFormat="1" ht="21.75" customHeight="1">
      <c r="A29" s="275">
        <f t="shared" si="1"/>
        <v>7</v>
      </c>
      <c r="B29" s="545" t="s">
        <v>273</v>
      </c>
      <c r="C29" s="546"/>
      <c r="D29" s="299"/>
      <c r="E29" s="299">
        <f>+'Ekamutner ev caxser'!D36</f>
        <v>1691</v>
      </c>
      <c r="F29" s="299"/>
      <c r="G29" s="265"/>
      <c r="H29" s="586"/>
      <c r="I29" s="587"/>
    </row>
    <row r="30" spans="1:15" s="208" customFormat="1" ht="26.25" customHeight="1">
      <c r="A30" s="275">
        <f t="shared" si="1"/>
        <v>8</v>
      </c>
      <c r="B30" s="545" t="s">
        <v>90</v>
      </c>
      <c r="C30" s="546"/>
      <c r="D30" s="299"/>
      <c r="E30" s="299">
        <f>+'Ekamutner ev caxser'!D37</f>
        <v>0</v>
      </c>
      <c r="F30" s="299"/>
      <c r="G30" s="265"/>
      <c r="H30" s="586"/>
      <c r="I30" s="587"/>
    </row>
    <row r="31" spans="1:15" s="208" customFormat="1" ht="21.75" customHeight="1">
      <c r="A31" s="275">
        <f t="shared" si="1"/>
        <v>9</v>
      </c>
      <c r="B31" s="545" t="s">
        <v>6</v>
      </c>
      <c r="C31" s="546"/>
      <c r="D31" s="299"/>
      <c r="E31" s="299">
        <f>+'Ekamutner ev caxser'!D38</f>
        <v>713</v>
      </c>
      <c r="F31" s="299"/>
      <c r="G31" s="268"/>
      <c r="H31" s="586"/>
      <c r="I31" s="587"/>
    </row>
    <row r="32" spans="1:15" s="208" customFormat="1" ht="21.75" customHeight="1">
      <c r="A32" s="275">
        <f t="shared" si="1"/>
        <v>10</v>
      </c>
      <c r="B32" s="545" t="s">
        <v>53</v>
      </c>
      <c r="C32" s="546"/>
      <c r="D32" s="299"/>
      <c r="E32" s="299">
        <f>+'Ekamutner ev caxser'!D39</f>
        <v>692</v>
      </c>
      <c r="F32" s="299"/>
      <c r="G32" s="265"/>
    </row>
    <row r="33" spans="1:7" s="201" customFormat="1" ht="21.75" customHeight="1">
      <c r="A33" s="275">
        <f t="shared" si="1"/>
        <v>11</v>
      </c>
      <c r="B33" s="545" t="s">
        <v>64</v>
      </c>
      <c r="C33" s="546"/>
      <c r="D33" s="299"/>
      <c r="E33" s="299">
        <f>+'Ekamutner ev caxser'!D40</f>
        <v>0</v>
      </c>
      <c r="F33" s="299"/>
      <c r="G33" s="265"/>
    </row>
    <row r="34" spans="1:7" s="208" customFormat="1" ht="21.75" customHeight="1">
      <c r="A34" s="275">
        <f t="shared" si="1"/>
        <v>12</v>
      </c>
      <c r="B34" s="545" t="s">
        <v>54</v>
      </c>
      <c r="C34" s="546"/>
      <c r="D34" s="299"/>
      <c r="E34" s="299">
        <f>+'Ekamutner ev caxser'!D41</f>
        <v>195</v>
      </c>
      <c r="F34" s="299"/>
      <c r="G34" s="265"/>
    </row>
    <row r="35" spans="1:7" s="208" customFormat="1" ht="21.75" customHeight="1">
      <c r="A35" s="275">
        <f t="shared" si="1"/>
        <v>13</v>
      </c>
      <c r="B35" s="545" t="s">
        <v>42</v>
      </c>
      <c r="C35" s="546"/>
      <c r="D35" s="299"/>
      <c r="E35" s="299">
        <f>+'Ekamutner ev caxser'!D42</f>
        <v>208</v>
      </c>
      <c r="F35" s="299"/>
      <c r="G35" s="265"/>
    </row>
    <row r="36" spans="1:7" s="208" customFormat="1" ht="21.75" customHeight="1">
      <c r="A36" s="275">
        <f t="shared" si="1"/>
        <v>14</v>
      </c>
      <c r="B36" s="545" t="s">
        <v>27</v>
      </c>
      <c r="C36" s="546"/>
      <c r="D36" s="299"/>
      <c r="E36" s="299">
        <f>+'Ekamutner ev caxser'!D43</f>
        <v>908</v>
      </c>
      <c r="F36" s="299"/>
      <c r="G36" s="265"/>
    </row>
    <row r="37" spans="1:7" s="208" customFormat="1" ht="21.75" customHeight="1">
      <c r="A37" s="275">
        <f t="shared" si="1"/>
        <v>15</v>
      </c>
      <c r="B37" s="545" t="s">
        <v>59</v>
      </c>
      <c r="C37" s="546"/>
      <c r="D37" s="299"/>
      <c r="E37" s="299">
        <f>+'Ekamutner ev caxser'!D44</f>
        <v>150</v>
      </c>
      <c r="F37" s="299"/>
      <c r="G37" s="265"/>
    </row>
    <row r="38" spans="1:7" s="208" customFormat="1" ht="21.75" customHeight="1">
      <c r="A38" s="275">
        <f t="shared" si="1"/>
        <v>16</v>
      </c>
      <c r="B38" s="545" t="s">
        <v>57</v>
      </c>
      <c r="C38" s="546"/>
      <c r="D38" s="299"/>
      <c r="E38" s="299">
        <f>+'Ekamutner ev caxser'!D45</f>
        <v>900</v>
      </c>
      <c r="F38" s="299"/>
      <c r="G38" s="265"/>
    </row>
    <row r="39" spans="1:7" s="208" customFormat="1" ht="21.75" customHeight="1">
      <c r="A39" s="275">
        <f t="shared" si="1"/>
        <v>17</v>
      </c>
      <c r="B39" s="545" t="s">
        <v>25</v>
      </c>
      <c r="C39" s="546"/>
      <c r="D39" s="299">
        <f>SUM(D40:D43)</f>
        <v>0</v>
      </c>
      <c r="E39" s="299">
        <f>+'Ekamutner ev caxser'!D46</f>
        <v>122</v>
      </c>
      <c r="F39" s="299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47" t="s">
        <v>55</v>
      </c>
      <c r="C40" s="548"/>
      <c r="D40" s="300"/>
      <c r="E40" s="299">
        <f>+'Ekamutner ev caxser'!D47</f>
        <v>0</v>
      </c>
      <c r="F40" s="300"/>
      <c r="G40" s="265"/>
    </row>
    <row r="41" spans="1:7" s="208" customFormat="1" ht="23.25" customHeight="1">
      <c r="A41" s="49">
        <f t="shared" ref="A41:A43" si="2">+A40+0.1</f>
        <v>17.200000000000003</v>
      </c>
      <c r="B41" s="547" t="s">
        <v>56</v>
      </c>
      <c r="C41" s="548"/>
      <c r="D41" s="300"/>
      <c r="E41" s="299">
        <f>+'Ekamutner ev caxser'!D48</f>
        <v>0</v>
      </c>
      <c r="F41" s="300"/>
      <c r="G41" s="265"/>
    </row>
    <row r="42" spans="1:7" s="201" customFormat="1" ht="23.25" customHeight="1">
      <c r="A42" s="49">
        <f t="shared" si="2"/>
        <v>17.300000000000004</v>
      </c>
      <c r="B42" s="547" t="s">
        <v>87</v>
      </c>
      <c r="C42" s="548"/>
      <c r="D42" s="300"/>
      <c r="E42" s="299">
        <f>+'Ekamutner ev caxser'!D49</f>
        <v>35</v>
      </c>
      <c r="F42" s="300"/>
      <c r="G42" s="265"/>
    </row>
    <row r="43" spans="1:7" s="201" customFormat="1" ht="23.25" customHeight="1">
      <c r="A43" s="49">
        <f t="shared" si="2"/>
        <v>17.400000000000006</v>
      </c>
      <c r="B43" s="547" t="s">
        <v>275</v>
      </c>
      <c r="C43" s="548"/>
      <c r="D43" s="300"/>
      <c r="E43" s="299">
        <f>+'Ekamutner ev caxser'!D50</f>
        <v>87</v>
      </c>
      <c r="F43" s="300"/>
      <c r="G43" s="265"/>
    </row>
    <row r="44" spans="1:7" s="251" customFormat="1" ht="24.75" customHeight="1">
      <c r="A44" s="275">
        <v>18</v>
      </c>
      <c r="B44" s="545" t="s">
        <v>60</v>
      </c>
      <c r="C44" s="546"/>
      <c r="D44" s="299"/>
      <c r="E44" s="299">
        <f>+'Ekamutner ev caxser'!D51</f>
        <v>72</v>
      </c>
      <c r="F44" s="299"/>
      <c r="G44" s="265"/>
    </row>
    <row r="45" spans="1:7" s="201" customFormat="1" ht="24" customHeight="1">
      <c r="A45" s="275">
        <v>19</v>
      </c>
      <c r="B45" s="545" t="s">
        <v>36</v>
      </c>
      <c r="C45" s="546"/>
      <c r="D45" s="299"/>
      <c r="E45" s="299">
        <f>+'Ekamutner ev caxser'!D52</f>
        <v>1200</v>
      </c>
      <c r="F45" s="299"/>
      <c r="G45" s="40"/>
    </row>
    <row r="46" spans="1:7" s="208" customFormat="1" ht="24" customHeight="1">
      <c r="A46" s="275">
        <f>+A45+1</f>
        <v>20</v>
      </c>
      <c r="B46" s="545" t="s">
        <v>78</v>
      </c>
      <c r="C46" s="546"/>
      <c r="D46" s="300"/>
      <c r="E46" s="299">
        <f>+'Ekamutner ev caxser'!D53</f>
        <v>43</v>
      </c>
      <c r="F46" s="300"/>
      <c r="G46" s="265"/>
    </row>
    <row r="47" spans="1:7" s="208" customFormat="1" ht="21.75" customHeight="1">
      <c r="A47" s="275">
        <f>+A46+1</f>
        <v>21</v>
      </c>
      <c r="B47" s="545" t="s">
        <v>79</v>
      </c>
      <c r="C47" s="546"/>
      <c r="D47" s="299"/>
      <c r="E47" s="299">
        <f>+'Ekamutner ev caxser'!D54</f>
        <v>0</v>
      </c>
      <c r="F47" s="299"/>
      <c r="G47" s="265"/>
    </row>
    <row r="48" spans="1:7" s="208" customFormat="1" ht="21.75" customHeight="1">
      <c r="A48" s="275">
        <f>+A47+1</f>
        <v>22</v>
      </c>
      <c r="B48" s="545" t="s">
        <v>80</v>
      </c>
      <c r="C48" s="546"/>
      <c r="D48" s="299"/>
      <c r="E48" s="299">
        <f>+'Ekamutner ev caxser'!D55</f>
        <v>14000</v>
      </c>
      <c r="F48" s="299"/>
      <c r="G48" s="265"/>
    </row>
    <row r="49" spans="1:7" s="7" customFormat="1">
      <c r="A49" s="275">
        <f t="shared" ref="A49:A52" si="3">+A48+1</f>
        <v>23</v>
      </c>
      <c r="B49" s="545" t="s">
        <v>274</v>
      </c>
      <c r="C49" s="546"/>
      <c r="D49" s="299"/>
      <c r="E49" s="299">
        <f>+'Ekamutner ev caxser'!D56</f>
        <v>850</v>
      </c>
      <c r="F49" s="299"/>
      <c r="G49" s="265"/>
    </row>
    <row r="50" spans="1:7" s="7" customFormat="1" ht="24.75" customHeight="1">
      <c r="A50" s="275">
        <f t="shared" si="3"/>
        <v>24</v>
      </c>
      <c r="B50" s="545" t="s">
        <v>81</v>
      </c>
      <c r="C50" s="546"/>
      <c r="D50" s="299"/>
      <c r="E50" s="299">
        <f>+'Ekamutner ev caxser'!D57</f>
        <v>278</v>
      </c>
      <c r="F50" s="299"/>
      <c r="G50" s="269"/>
    </row>
    <row r="51" spans="1:7" s="252" customFormat="1" ht="21.75" customHeight="1">
      <c r="A51" s="275">
        <f t="shared" si="3"/>
        <v>25</v>
      </c>
      <c r="B51" s="545" t="s">
        <v>88</v>
      </c>
      <c r="C51" s="546"/>
      <c r="D51" s="299"/>
      <c r="E51" s="299">
        <f>+'Ekamutner ev caxser'!D58</f>
        <v>0</v>
      </c>
      <c r="F51" s="299"/>
      <c r="G51" s="265"/>
    </row>
    <row r="52" spans="1:7" s="7" customFormat="1" ht="21.75" customHeight="1">
      <c r="A52" s="275">
        <f t="shared" si="3"/>
        <v>26</v>
      </c>
      <c r="B52" s="545" t="s">
        <v>251</v>
      </c>
      <c r="C52" s="546"/>
      <c r="D52" s="299"/>
      <c r="E52" s="299">
        <f>+'Ekamutner ev caxser'!D59</f>
        <v>0</v>
      </c>
      <c r="F52" s="299"/>
      <c r="G52" s="265"/>
    </row>
    <row r="53" spans="1:7" s="7" customFormat="1" ht="21.75" customHeight="1">
      <c r="A53" s="275">
        <f>+A52+1</f>
        <v>27</v>
      </c>
      <c r="B53" s="545" t="s">
        <v>58</v>
      </c>
      <c r="C53" s="546"/>
      <c r="D53" s="299"/>
      <c r="E53" s="299">
        <f>+'Ekamutner ev caxser'!D60</f>
        <v>4315</v>
      </c>
      <c r="F53" s="299"/>
      <c r="G53" s="265"/>
    </row>
    <row r="54" spans="1:7" s="7" customFormat="1" ht="21.75" customHeight="1">
      <c r="A54" s="49">
        <f>+A53+0.1</f>
        <v>27.1</v>
      </c>
      <c r="B54" s="547" t="s">
        <v>253</v>
      </c>
      <c r="C54" s="548"/>
      <c r="D54" s="299"/>
      <c r="E54" s="299">
        <f>+'Ekamutner ev caxser'!D61</f>
        <v>50</v>
      </c>
      <c r="F54" s="299"/>
      <c r="G54" s="265"/>
    </row>
    <row r="55" spans="1:7" s="7" customFormat="1" ht="21.75" customHeight="1">
      <c r="A55" s="275">
        <f>+A53+1</f>
        <v>28</v>
      </c>
      <c r="B55" s="545" t="s">
        <v>83</v>
      </c>
      <c r="C55" s="546"/>
      <c r="D55" s="299">
        <f>SUM(D56:D66)</f>
        <v>0</v>
      </c>
      <c r="E55" s="299">
        <f>+'Ekamutner ev caxser'!D62</f>
        <v>3593</v>
      </c>
      <c r="F55" s="299">
        <f>SUM(F56:F66)</f>
        <v>0</v>
      </c>
      <c r="G55" s="265"/>
    </row>
    <row r="56" spans="1:7" s="252" customFormat="1" ht="21.75" customHeight="1">
      <c r="A56" s="49" t="s">
        <v>284</v>
      </c>
      <c r="B56" s="547" t="s">
        <v>86</v>
      </c>
      <c r="C56" s="548"/>
      <c r="D56" s="301"/>
      <c r="E56" s="299">
        <f>+'Ekamutner ev caxser'!D63</f>
        <v>0</v>
      </c>
      <c r="F56" s="301"/>
      <c r="G56" s="265"/>
    </row>
    <row r="57" spans="1:7" s="7" customFormat="1" ht="21.75" customHeight="1">
      <c r="A57" s="49" t="s">
        <v>285</v>
      </c>
      <c r="B57" s="547" t="s">
        <v>92</v>
      </c>
      <c r="C57" s="548"/>
      <c r="D57" s="301"/>
      <c r="E57" s="299">
        <f>+'Ekamutner ev caxser'!D64</f>
        <v>0</v>
      </c>
      <c r="F57" s="301"/>
      <c r="G57" s="265"/>
    </row>
    <row r="58" spans="1:7" s="7" customFormat="1" ht="21.75" customHeight="1">
      <c r="A58" s="49" t="s">
        <v>286</v>
      </c>
      <c r="B58" s="547" t="s">
        <v>156</v>
      </c>
      <c r="C58" s="548"/>
      <c r="D58" s="300"/>
      <c r="E58" s="299">
        <f>+'Ekamutner ev caxser'!D65</f>
        <v>0</v>
      </c>
      <c r="F58" s="300"/>
      <c r="G58" s="265"/>
    </row>
    <row r="59" spans="1:7" s="7" customFormat="1" ht="21.75" customHeight="1">
      <c r="A59" s="49" t="s">
        <v>287</v>
      </c>
      <c r="B59" s="547" t="s">
        <v>89</v>
      </c>
      <c r="C59" s="548"/>
      <c r="D59" s="300"/>
      <c r="E59" s="299">
        <f>+'Ekamutner ev caxser'!D66</f>
        <v>0</v>
      </c>
      <c r="F59" s="300"/>
      <c r="G59" s="265"/>
    </row>
    <row r="60" spans="1:7" s="7" customFormat="1" ht="21.75" customHeight="1">
      <c r="A60" s="49" t="s">
        <v>288</v>
      </c>
      <c r="B60" s="547" t="s">
        <v>51</v>
      </c>
      <c r="C60" s="548"/>
      <c r="D60" s="300"/>
      <c r="E60" s="299">
        <f>+'Ekamutner ev caxser'!D67</f>
        <v>0</v>
      </c>
      <c r="F60" s="300"/>
      <c r="G60" s="265"/>
    </row>
    <row r="61" spans="1:7" s="252" customFormat="1" ht="21.75" customHeight="1">
      <c r="A61" s="49" t="s">
        <v>289</v>
      </c>
      <c r="B61" s="547" t="s">
        <v>91</v>
      </c>
      <c r="C61" s="548"/>
      <c r="D61" s="300"/>
      <c r="E61" s="299">
        <f>+'Ekamutner ev caxser'!D68</f>
        <v>1200</v>
      </c>
      <c r="F61" s="300"/>
      <c r="G61" s="265"/>
    </row>
    <row r="62" spans="1:7" s="7" customFormat="1" ht="21.75" customHeight="1">
      <c r="A62" s="49" t="s">
        <v>290</v>
      </c>
      <c r="B62" s="547" t="s">
        <v>155</v>
      </c>
      <c r="C62" s="548"/>
      <c r="D62" s="300"/>
      <c r="E62" s="299">
        <f>+'Ekamutner ev caxser'!D69</f>
        <v>0</v>
      </c>
      <c r="F62" s="300"/>
      <c r="G62" s="42"/>
    </row>
    <row r="63" spans="1:7" s="7" customFormat="1" ht="21.75" customHeight="1">
      <c r="A63" s="49" t="s">
        <v>291</v>
      </c>
      <c r="B63" s="547" t="s">
        <v>153</v>
      </c>
      <c r="C63" s="548"/>
      <c r="D63" s="300"/>
      <c r="E63" s="299">
        <f>+'Ekamutner ev caxser'!D70</f>
        <v>0</v>
      </c>
      <c r="F63" s="300"/>
      <c r="G63" s="265"/>
    </row>
    <row r="64" spans="1:7" s="7" customFormat="1" ht="21.75" customHeight="1">
      <c r="A64" s="49" t="s">
        <v>292</v>
      </c>
      <c r="B64" s="547"/>
      <c r="C64" s="548"/>
      <c r="D64" s="300"/>
      <c r="E64" s="299">
        <f>+'Ekamutner ev caxser'!D71</f>
        <v>219</v>
      </c>
      <c r="F64" s="300"/>
      <c r="G64" s="265"/>
    </row>
    <row r="65" spans="1:16363" s="7" customFormat="1" ht="21.75" customHeight="1">
      <c r="A65" s="39" t="s">
        <v>293</v>
      </c>
      <c r="B65" s="547"/>
      <c r="C65" s="548"/>
      <c r="D65" s="300"/>
      <c r="E65" s="299">
        <f>+'Ekamutner ev caxser'!D72</f>
        <v>376</v>
      </c>
      <c r="F65" s="300"/>
      <c r="G65" s="265"/>
    </row>
    <row r="66" spans="1:16363" s="7" customFormat="1" ht="25.15" customHeight="1">
      <c r="A66" s="39" t="s">
        <v>294</v>
      </c>
      <c r="B66" s="547"/>
      <c r="C66" s="548"/>
      <c r="D66" s="300"/>
      <c r="E66" s="299">
        <f>+'Ekamutner ev caxser'!D73</f>
        <v>700</v>
      </c>
      <c r="F66" s="300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41" t="s">
        <v>13</v>
      </c>
      <c r="C67" s="542"/>
      <c r="D67" s="298">
        <f>+D6-D19</f>
        <v>0</v>
      </c>
      <c r="E67" s="298">
        <f>+E6-E19</f>
        <v>7094.5999999999767</v>
      </c>
      <c r="F67" s="298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88" t="s">
        <v>93</v>
      </c>
      <c r="F69" s="588"/>
      <c r="G69" s="588"/>
    </row>
    <row r="70" spans="1:16363" s="7" customFormat="1">
      <c r="A70" s="21"/>
      <c r="B70" s="21" t="s">
        <v>18</v>
      </c>
      <c r="D70" s="21"/>
      <c r="E70" s="589" t="s">
        <v>19</v>
      </c>
      <c r="F70" s="589"/>
      <c r="G70" s="589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88" t="s">
        <v>94</v>
      </c>
      <c r="F72" s="588"/>
      <c r="G72" s="588"/>
    </row>
    <row r="73" spans="1:16363" s="7" customFormat="1">
      <c r="A73" s="21"/>
      <c r="B73" s="21"/>
      <c r="D73" s="21"/>
      <c r="E73" s="589" t="s">
        <v>19</v>
      </c>
      <c r="F73" s="589"/>
      <c r="G73" s="589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92" t="s">
        <v>70</v>
      </c>
      <c r="B1" s="592"/>
      <c r="C1" s="592"/>
      <c r="D1" s="592"/>
      <c r="E1" s="592"/>
      <c r="F1" s="254"/>
    </row>
    <row r="2" spans="1:6" s="10" customFormat="1" ht="18" customHeight="1">
      <c r="A2" s="593" t="s">
        <v>307</v>
      </c>
      <c r="B2" s="593"/>
      <c r="C2" s="593"/>
      <c r="D2" s="593"/>
      <c r="E2" s="593"/>
      <c r="F2" s="255"/>
    </row>
    <row r="3" spans="1:6" s="11" customFormat="1" ht="35.25" customHeight="1">
      <c r="A3" s="594" t="s">
        <v>283</v>
      </c>
      <c r="B3" s="594"/>
      <c r="C3" s="594"/>
      <c r="D3" s="594"/>
      <c r="E3" s="594"/>
      <c r="F3" s="594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2">
        <f>+F7</f>
        <v>0</v>
      </c>
      <c r="D7" s="302">
        <f>+'Dramakan hosqer'!F13</f>
        <v>2707</v>
      </c>
      <c r="E7" s="405">
        <f>+D7-C7</f>
        <v>2707</v>
      </c>
      <c r="F7" s="257"/>
    </row>
    <row r="8" spans="1:6" s="201" customFormat="1" ht="34.5" customHeight="1">
      <c r="A8" s="17" t="s">
        <v>2</v>
      </c>
      <c r="B8" s="19" t="s">
        <v>263</v>
      </c>
      <c r="C8" s="304">
        <f>SUM(C9,C10:C18)</f>
        <v>0</v>
      </c>
      <c r="D8" s="304">
        <f>SUM(D9,D10:D18)</f>
        <v>446371.9</v>
      </c>
      <c r="E8" s="48">
        <f t="shared" ref="E8" si="0">+E9+E13+E14+E15+E16+E17+E18+E19+E20+E21+E22</f>
        <v>553411.9</v>
      </c>
      <c r="F8" s="48"/>
    </row>
    <row r="9" spans="1:6" ht="37.5" customHeight="1">
      <c r="A9" s="275">
        <v>1</v>
      </c>
      <c r="B9" s="287" t="s">
        <v>276</v>
      </c>
      <c r="C9" s="305"/>
      <c r="D9" s="305">
        <f>+'Dramakan hosqer'!F15</f>
        <v>326048</v>
      </c>
      <c r="E9" s="41">
        <f t="shared" ref="E9:E79" si="1">+D9-C9</f>
        <v>326048</v>
      </c>
      <c r="F9" s="40"/>
    </row>
    <row r="10" spans="1:6" s="8" customFormat="1" ht="33.6" customHeight="1">
      <c r="A10" s="275">
        <v>2</v>
      </c>
      <c r="B10" s="288" t="s">
        <v>271</v>
      </c>
      <c r="C10" s="309"/>
      <c r="D10" s="305">
        <f>+'Dramakan hosqer'!F16</f>
        <v>62000</v>
      </c>
      <c r="E10" s="41">
        <f t="shared" si="1"/>
        <v>62000</v>
      </c>
      <c r="F10" s="258"/>
    </row>
    <row r="11" spans="1:6" s="8" customFormat="1" ht="33.6" customHeight="1">
      <c r="A11" s="49">
        <f>+A10+0.1</f>
        <v>2.1</v>
      </c>
      <c r="B11" s="403" t="s">
        <v>270</v>
      </c>
      <c r="C11" s="314"/>
      <c r="D11" s="305">
        <f>+'Dramakan hosqer'!F17</f>
        <v>0</v>
      </c>
      <c r="E11" s="41">
        <f>+D11-C11</f>
        <v>0</v>
      </c>
      <c r="F11" s="258"/>
    </row>
    <row r="12" spans="1:6" ht="32.25" customHeight="1">
      <c r="A12" s="275">
        <v>3</v>
      </c>
      <c r="B12" s="288" t="s">
        <v>272</v>
      </c>
      <c r="C12" s="309"/>
      <c r="D12" s="305">
        <f>+'Dramakan hosqer'!F18</f>
        <v>25080</v>
      </c>
      <c r="E12" s="41">
        <f t="shared" si="1"/>
        <v>25080</v>
      </c>
      <c r="F12" s="258"/>
    </row>
    <row r="13" spans="1:6" s="6" customFormat="1" ht="33.75" customHeight="1">
      <c r="A13" s="275">
        <v>4</v>
      </c>
      <c r="B13" s="288" t="s">
        <v>50</v>
      </c>
      <c r="C13" s="309"/>
      <c r="D13" s="305">
        <f>+'Dramakan hosqer'!F19</f>
        <v>2257.9</v>
      </c>
      <c r="E13" s="41">
        <f t="shared" si="1"/>
        <v>2257.9</v>
      </c>
      <c r="F13" s="258"/>
    </row>
    <row r="14" spans="1:6" s="6" customFormat="1" ht="33.75" customHeight="1">
      <c r="A14" s="275">
        <v>5</v>
      </c>
      <c r="B14" s="288" t="s">
        <v>51</v>
      </c>
      <c r="C14" s="309"/>
      <c r="D14" s="305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5"/>
      <c r="D15" s="305">
        <f>+'Dramakan hosqer'!F21</f>
        <v>30386</v>
      </c>
      <c r="E15" s="41">
        <f t="shared" si="1"/>
        <v>30386</v>
      </c>
      <c r="F15" s="258"/>
    </row>
    <row r="16" spans="1:6" s="6" customFormat="1" ht="18" customHeight="1">
      <c r="A16" s="275">
        <v>7</v>
      </c>
      <c r="B16" s="288" t="s">
        <v>252</v>
      </c>
      <c r="C16" s="309"/>
      <c r="D16" s="305">
        <f>+'Dramakan hosqer'!F22</f>
        <v>600</v>
      </c>
      <c r="E16" s="41">
        <f t="shared" si="1"/>
        <v>600</v>
      </c>
      <c r="F16" s="258"/>
    </row>
    <row r="17" spans="1:6" s="6" customFormat="1" ht="18" customHeight="1">
      <c r="A17" s="275">
        <v>8</v>
      </c>
      <c r="B17" s="277"/>
      <c r="C17" s="309"/>
      <c r="D17" s="305">
        <f>+'Dramakan hosqer'!F23</f>
        <v>0</v>
      </c>
      <c r="E17" s="41">
        <f t="shared" si="1"/>
        <v>0</v>
      </c>
      <c r="F17" s="258"/>
    </row>
    <row r="18" spans="1:6" ht="36" customHeight="1">
      <c r="A18" s="275">
        <v>9</v>
      </c>
      <c r="B18" s="277"/>
      <c r="C18" s="309"/>
      <c r="D18" s="305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4">
        <f>+C20+C69+C78</f>
        <v>0</v>
      </c>
      <c r="D19" s="304">
        <f>+D20+D69+D78</f>
        <v>91454</v>
      </c>
      <c r="E19" s="41">
        <f t="shared" si="1"/>
        <v>91454</v>
      </c>
      <c r="F19" s="258"/>
    </row>
    <row r="20" spans="1:6" ht="18" customHeight="1">
      <c r="A20" s="17"/>
      <c r="B20" s="19" t="s">
        <v>24</v>
      </c>
      <c r="C20" s="304">
        <f>SUM(C21:C22,C25:C39,C44:C45,C48:C57)</f>
        <v>0</v>
      </c>
      <c r="D20" s="304">
        <f>SUM(D21:D22,D25:D39,D44:D45,D48:D57)</f>
        <v>81854</v>
      </c>
      <c r="E20" s="41">
        <f t="shared" si="1"/>
        <v>81854</v>
      </c>
      <c r="F20" s="258"/>
    </row>
    <row r="21" spans="1:6" ht="35.450000000000003" customHeight="1">
      <c r="A21" s="275">
        <v>1</v>
      </c>
      <c r="B21" s="277" t="s">
        <v>14</v>
      </c>
      <c r="C21" s="309">
        <f>+F21*0.25</f>
        <v>0</v>
      </c>
      <c r="D21" s="309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6">
        <f>SUM(C23:C24)</f>
        <v>0</v>
      </c>
      <c r="D22" s="316">
        <f>SUM(D23:D24)</f>
        <v>20812</v>
      </c>
      <c r="E22" s="41">
        <f t="shared" si="1"/>
        <v>20812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4"/>
      <c r="D23" s="305">
        <f>+'Dramakan hosqer'!F29</f>
        <v>17700</v>
      </c>
      <c r="E23" s="41">
        <f t="shared" si="1"/>
        <v>17700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4"/>
      <c r="D24" s="305">
        <f>+'Dramakan hosqer'!F30</f>
        <v>3112</v>
      </c>
      <c r="E24" s="41">
        <f t="shared" si="1"/>
        <v>3112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9"/>
      <c r="D25" s="305">
        <f>+'Dramakan hosqer'!F32</f>
        <v>1885</v>
      </c>
      <c r="E25" s="41">
        <f t="shared" si="1"/>
        <v>1885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9"/>
      <c r="D26" s="305">
        <f>+'Dramakan hosqer'!F33</f>
        <v>2750</v>
      </c>
      <c r="E26" s="41">
        <f t="shared" si="1"/>
        <v>2750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9"/>
      <c r="D27" s="305">
        <f>+'Dramakan hosqer'!F34</f>
        <v>412</v>
      </c>
      <c r="E27" s="41">
        <f>+D27-C27</f>
        <v>412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9"/>
      <c r="D28" s="305">
        <f>+'Dramakan hosqer'!F35</f>
        <v>1680</v>
      </c>
      <c r="E28" s="41">
        <f t="shared" ref="E28:E45" si="3">+D28-C28</f>
        <v>1680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9"/>
      <c r="D29" s="305">
        <f>+'Dramakan hosqer'!F36</f>
        <v>1691</v>
      </c>
      <c r="E29" s="41">
        <f t="shared" si="3"/>
        <v>1691</v>
      </c>
      <c r="F29" s="258"/>
    </row>
    <row r="30" spans="1:6" ht="18" customHeight="1">
      <c r="A30" s="275">
        <f t="shared" si="2"/>
        <v>8</v>
      </c>
      <c r="B30" s="277" t="s">
        <v>90</v>
      </c>
      <c r="C30" s="309"/>
      <c r="D30" s="305">
        <f>+'Dramakan hosqer'!F37</f>
        <v>278</v>
      </c>
      <c r="E30" s="41">
        <f t="shared" si="3"/>
        <v>278</v>
      </c>
      <c r="F30" s="258"/>
    </row>
    <row r="31" spans="1:6" ht="18" customHeight="1">
      <c r="A31" s="275">
        <f t="shared" si="2"/>
        <v>9</v>
      </c>
      <c r="B31" s="277" t="s">
        <v>6</v>
      </c>
      <c r="C31" s="309"/>
      <c r="D31" s="305">
        <f>+'Dramakan hosqer'!F38</f>
        <v>713</v>
      </c>
      <c r="E31" s="41">
        <f t="shared" si="3"/>
        <v>713</v>
      </c>
      <c r="F31" s="258"/>
    </row>
    <row r="32" spans="1:6" ht="18" customHeight="1">
      <c r="A32" s="275">
        <f t="shared" si="2"/>
        <v>10</v>
      </c>
      <c r="B32" s="277" t="s">
        <v>53</v>
      </c>
      <c r="C32" s="309"/>
      <c r="D32" s="305">
        <f>+'Dramakan hosqer'!F39</f>
        <v>692</v>
      </c>
      <c r="E32" s="41">
        <f t="shared" si="3"/>
        <v>692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9"/>
      <c r="D33" s="305">
        <f>+'Dramakan hosqer'!F40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9"/>
      <c r="D34" s="305">
        <f>+'Dramakan hosqer'!F41</f>
        <v>195</v>
      </c>
      <c r="E34" s="41">
        <f t="shared" si="3"/>
        <v>195</v>
      </c>
      <c r="F34" s="258"/>
    </row>
    <row r="35" spans="1:6" ht="18" customHeight="1">
      <c r="A35" s="275">
        <f t="shared" si="2"/>
        <v>13</v>
      </c>
      <c r="B35" s="277" t="s">
        <v>42</v>
      </c>
      <c r="C35" s="309"/>
      <c r="D35" s="305">
        <f>+'Dramakan hosqer'!F42</f>
        <v>208</v>
      </c>
      <c r="E35" s="41">
        <f t="shared" si="3"/>
        <v>208</v>
      </c>
      <c r="F35" s="258"/>
    </row>
    <row r="36" spans="1:6" ht="18" customHeight="1">
      <c r="A36" s="275">
        <f t="shared" si="2"/>
        <v>14</v>
      </c>
      <c r="B36" s="277" t="s">
        <v>27</v>
      </c>
      <c r="C36" s="309"/>
      <c r="D36" s="305">
        <f>+'Dramakan hosqer'!F43</f>
        <v>908</v>
      </c>
      <c r="E36" s="41">
        <f t="shared" si="3"/>
        <v>908</v>
      </c>
      <c r="F36" s="258"/>
    </row>
    <row r="37" spans="1:6" ht="18" customHeight="1">
      <c r="A37" s="275">
        <f t="shared" si="2"/>
        <v>15</v>
      </c>
      <c r="B37" s="277" t="s">
        <v>59</v>
      </c>
      <c r="C37" s="309"/>
      <c r="D37" s="305">
        <f>+'Dramakan hosqer'!F44</f>
        <v>150</v>
      </c>
      <c r="E37" s="41">
        <f t="shared" si="3"/>
        <v>150</v>
      </c>
      <c r="F37" s="258"/>
    </row>
    <row r="38" spans="1:6" ht="18" customHeight="1">
      <c r="A38" s="275">
        <f t="shared" si="2"/>
        <v>16</v>
      </c>
      <c r="B38" s="277" t="s">
        <v>57</v>
      </c>
      <c r="C38" s="309"/>
      <c r="D38" s="305">
        <f>+'Dramakan hosqer'!F45</f>
        <v>900</v>
      </c>
      <c r="E38" s="41">
        <f t="shared" si="3"/>
        <v>900</v>
      </c>
      <c r="F38" s="258"/>
    </row>
    <row r="39" spans="1:6" ht="18" customHeight="1">
      <c r="A39" s="275">
        <f t="shared" si="2"/>
        <v>17</v>
      </c>
      <c r="B39" s="277" t="s">
        <v>25</v>
      </c>
      <c r="C39" s="320">
        <f>SUM(C40:C43)</f>
        <v>0</v>
      </c>
      <c r="D39" s="320">
        <f>SUM(D40:D43)</f>
        <v>122</v>
      </c>
      <c r="E39" s="41">
        <f t="shared" si="3"/>
        <v>122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4"/>
      <c r="D40" s="305">
        <f>+'Dramakan hosqer'!F47</f>
        <v>0</v>
      </c>
      <c r="E40" s="41">
        <f t="shared" si="3"/>
        <v>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4"/>
      <c r="D41" s="305">
        <f>+'Dramakan hosqer'!F48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4"/>
      <c r="D42" s="305">
        <f>+'Dramakan hosqer'!F49</f>
        <v>35</v>
      </c>
      <c r="E42" s="41">
        <f t="shared" si="3"/>
        <v>35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4"/>
      <c r="D43" s="305">
        <f>+'Dramakan hosqer'!F50</f>
        <v>87</v>
      </c>
      <c r="E43" s="41">
        <f t="shared" si="3"/>
        <v>87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9"/>
      <c r="D44" s="305">
        <f>+'Dramakan hosqer'!F51</f>
        <v>72</v>
      </c>
      <c r="E44" s="41">
        <f t="shared" si="3"/>
        <v>72</v>
      </c>
      <c r="F44" s="258"/>
    </row>
    <row r="45" spans="1:6" ht="18" customHeight="1">
      <c r="A45" s="275">
        <f>+A44+1</f>
        <v>19</v>
      </c>
      <c r="B45" s="277" t="s">
        <v>26</v>
      </c>
      <c r="C45" s="309">
        <f>SUM(C46:C47)</f>
        <v>0</v>
      </c>
      <c r="D45" s="309">
        <f>SUM(D46:D47)</f>
        <v>1200</v>
      </c>
      <c r="E45" s="41">
        <f t="shared" si="3"/>
        <v>1200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4"/>
      <c r="D46" s="305">
        <f>+'Dramakan hosqer'!F53</f>
        <v>0</v>
      </c>
      <c r="E46" s="41">
        <f t="shared" si="1"/>
        <v>0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4"/>
      <c r="D47" s="305">
        <f>+'Dramakan hosqer'!F54</f>
        <v>1200</v>
      </c>
      <c r="E47" s="41">
        <f t="shared" si="1"/>
        <v>1200</v>
      </c>
      <c r="F47" s="258"/>
    </row>
    <row r="48" spans="1:6" s="201" customFormat="1" ht="18" customHeight="1">
      <c r="A48" s="289">
        <f>+A45+1</f>
        <v>20</v>
      </c>
      <c r="B48" s="277" t="s">
        <v>78</v>
      </c>
      <c r="C48" s="305">
        <f>+F48</f>
        <v>0</v>
      </c>
      <c r="D48" s="305">
        <f>+G48</f>
        <v>0</v>
      </c>
      <c r="E48" s="41">
        <f t="shared" si="1"/>
        <v>0</v>
      </c>
      <c r="F48" s="258"/>
    </row>
    <row r="49" spans="1:6" s="7" customFormat="1" ht="18" customHeight="1">
      <c r="A49" s="289">
        <f>+A48+1</f>
        <v>21</v>
      </c>
      <c r="B49" s="277" t="s">
        <v>79</v>
      </c>
      <c r="C49" s="309"/>
      <c r="D49" s="305">
        <f>+'Dramakan hosqer'!F57</f>
        <v>0</v>
      </c>
      <c r="E49" s="41">
        <f t="shared" si="1"/>
        <v>0</v>
      </c>
      <c r="F49" s="258"/>
    </row>
    <row r="50" spans="1:6" s="7" customFormat="1" ht="18" customHeight="1">
      <c r="A50" s="289">
        <f t="shared" ref="A50:A57" si="5">+A49+1</f>
        <v>22</v>
      </c>
      <c r="B50" s="277" t="s">
        <v>80</v>
      </c>
      <c r="C50" s="309"/>
      <c r="D50" s="305">
        <f>+'Dramakan hosqer'!F58</f>
        <v>14000</v>
      </c>
      <c r="E50" s="41">
        <f t="shared" si="1"/>
        <v>14000</v>
      </c>
      <c r="F50" s="258"/>
    </row>
    <row r="51" spans="1:6" s="7" customFormat="1" ht="18" customHeight="1">
      <c r="A51" s="289">
        <f t="shared" si="5"/>
        <v>23</v>
      </c>
      <c r="B51" s="277" t="s">
        <v>274</v>
      </c>
      <c r="C51" s="309"/>
      <c r="D51" s="305">
        <f>+'Dramakan hosqer'!F59</f>
        <v>850</v>
      </c>
      <c r="E51" s="41">
        <f t="shared" si="1"/>
        <v>850</v>
      </c>
      <c r="F51" s="258"/>
    </row>
    <row r="52" spans="1:6" ht="18" customHeight="1">
      <c r="A52" s="289">
        <f t="shared" si="5"/>
        <v>24</v>
      </c>
      <c r="B52" s="277" t="s">
        <v>81</v>
      </c>
      <c r="C52" s="309"/>
      <c r="D52" s="305">
        <f>+'Dramakan hosqer'!F60</f>
        <v>0</v>
      </c>
      <c r="E52" s="41">
        <f t="shared" si="1"/>
        <v>0</v>
      </c>
      <c r="F52" s="42"/>
    </row>
    <row r="53" spans="1:6" ht="33" customHeight="1">
      <c r="A53" s="289">
        <f t="shared" si="5"/>
        <v>25</v>
      </c>
      <c r="B53" s="277" t="s">
        <v>88</v>
      </c>
      <c r="C53" s="309"/>
      <c r="D53" s="305">
        <f>+'Dramakan hosqer'!F61</f>
        <v>0</v>
      </c>
      <c r="E53" s="41">
        <f t="shared" si="1"/>
        <v>0</v>
      </c>
      <c r="F53" s="258"/>
    </row>
    <row r="54" spans="1:6" ht="18" customHeight="1">
      <c r="A54" s="289">
        <f t="shared" si="5"/>
        <v>26</v>
      </c>
      <c r="B54" s="277" t="s">
        <v>251</v>
      </c>
      <c r="C54" s="309"/>
      <c r="D54" s="305">
        <f>+'Dramakan hosqer'!F62</f>
        <v>0</v>
      </c>
      <c r="E54" s="41">
        <f t="shared" si="1"/>
        <v>0</v>
      </c>
      <c r="F54" s="258"/>
    </row>
    <row r="55" spans="1:6" s="201" customFormat="1" ht="18" customHeight="1">
      <c r="A55" s="289">
        <f t="shared" si="5"/>
        <v>27</v>
      </c>
      <c r="B55" s="277" t="s">
        <v>154</v>
      </c>
      <c r="C55" s="309"/>
      <c r="D55" s="305">
        <f>+'Dramakan hosqer'!F63</f>
        <v>0</v>
      </c>
      <c r="E55" s="41">
        <f t="shared" si="1"/>
        <v>0</v>
      </c>
      <c r="F55" s="258"/>
    </row>
    <row r="56" spans="1:6" ht="18" customHeight="1">
      <c r="A56" s="289">
        <f>+A55+1</f>
        <v>28</v>
      </c>
      <c r="B56" s="277" t="s">
        <v>62</v>
      </c>
      <c r="C56" s="309"/>
      <c r="D56" s="305">
        <f>+'Dramakan hosqer'!F64</f>
        <v>29841</v>
      </c>
      <c r="E56" s="41">
        <f t="shared" si="1"/>
        <v>29841</v>
      </c>
      <c r="F56" s="258"/>
    </row>
    <row r="57" spans="1:6" s="201" customFormat="1" ht="18" customHeight="1">
      <c r="A57" s="289">
        <f t="shared" si="5"/>
        <v>29</v>
      </c>
      <c r="B57" s="277" t="s">
        <v>83</v>
      </c>
      <c r="C57" s="299">
        <f t="shared" ref="C57:D57" si="6">SUM(C58:C68)</f>
        <v>0</v>
      </c>
      <c r="D57" s="299">
        <f t="shared" si="6"/>
        <v>2495</v>
      </c>
      <c r="E57" s="41">
        <f t="shared" si="1"/>
        <v>2495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4"/>
      <c r="D58" s="305">
        <f>+'Dramakan hosqer'!F66</f>
        <v>0</v>
      </c>
      <c r="E58" s="41">
        <f t="shared" si="1"/>
        <v>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4"/>
      <c r="D59" s="305">
        <f>+'Dramakan hosqer'!F67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4"/>
      <c r="D60" s="305">
        <f>+'Dramakan hosqer'!F68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4"/>
      <c r="D61" s="305">
        <f>+'Dramakan hosqer'!F69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4"/>
      <c r="D62" s="305">
        <f>+'Dramakan hosqer'!F70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4"/>
      <c r="D63" s="305">
        <f>+'Dramakan hosqer'!F71</f>
        <v>1200</v>
      </c>
      <c r="E63" s="41">
        <f t="shared" si="1"/>
        <v>1200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4"/>
      <c r="D64" s="305">
        <f>+'Dramakan hosqer'!F72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4"/>
      <c r="D65" s="305">
        <f>+'Dramakan hosqer'!F73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4"/>
      <c r="D66" s="305">
        <f>+'Dramakan hosqer'!F74</f>
        <v>219</v>
      </c>
      <c r="E66" s="41">
        <f t="shared" si="1"/>
        <v>219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4"/>
      <c r="D67" s="305">
        <f>+'Dramakan hosqer'!F75</f>
        <v>376</v>
      </c>
      <c r="E67" s="41">
        <f t="shared" si="1"/>
        <v>376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4"/>
      <c r="D68" s="305">
        <f>+'Dramakan hosqer'!F76</f>
        <v>700</v>
      </c>
      <c r="E68" s="41">
        <f t="shared" si="1"/>
        <v>700</v>
      </c>
      <c r="F68" s="258"/>
    </row>
    <row r="69" spans="1:6" s="201" customFormat="1" ht="18" customHeight="1">
      <c r="A69" s="275"/>
      <c r="B69" s="19" t="s">
        <v>28</v>
      </c>
      <c r="C69" s="303">
        <f>+C70+C74</f>
        <v>0</v>
      </c>
      <c r="D69" s="303">
        <f>+D70+D74</f>
        <v>9600</v>
      </c>
      <c r="E69" s="41">
        <f t="shared" si="1"/>
        <v>9600</v>
      </c>
      <c r="F69" s="258"/>
    </row>
    <row r="70" spans="1:6" s="201" customFormat="1" ht="33.75" customHeight="1">
      <c r="A70" s="17">
        <v>1</v>
      </c>
      <c r="B70" s="19" t="s">
        <v>31</v>
      </c>
      <c r="C70" s="303">
        <f>SUM(C71:C73)</f>
        <v>0</v>
      </c>
      <c r="D70" s="303">
        <f>SUM(D71:D73)</f>
        <v>9600</v>
      </c>
      <c r="E70" s="41">
        <f t="shared" si="1"/>
        <v>9600</v>
      </c>
      <c r="F70" s="258"/>
    </row>
    <row r="71" spans="1:6" s="201" customFormat="1" ht="18" customHeight="1">
      <c r="A71" s="39" t="s">
        <v>76</v>
      </c>
      <c r="B71" s="43" t="s">
        <v>168</v>
      </c>
      <c r="C71" s="314"/>
      <c r="D71" s="305">
        <f>+'Dramakan hosqer'!F86</f>
        <v>400</v>
      </c>
      <c r="E71" s="41">
        <f t="shared" si="1"/>
        <v>400</v>
      </c>
      <c r="F71" s="258"/>
    </row>
    <row r="72" spans="1:6" s="201" customFormat="1" ht="18" customHeight="1">
      <c r="A72" s="39" t="s">
        <v>77</v>
      </c>
      <c r="B72" s="43" t="s">
        <v>32</v>
      </c>
      <c r="C72" s="307"/>
      <c r="D72" s="305">
        <f>+'Dramakan hosqer'!F87</f>
        <v>200</v>
      </c>
      <c r="E72" s="41">
        <f t="shared" si="1"/>
        <v>200</v>
      </c>
      <c r="F72" s="258"/>
    </row>
    <row r="73" spans="1:6" s="201" customFormat="1" ht="18" customHeight="1">
      <c r="A73" s="39" t="s">
        <v>84</v>
      </c>
      <c r="B73" s="43" t="s">
        <v>33</v>
      </c>
      <c r="C73" s="314"/>
      <c r="D73" s="305">
        <f>+'Dramakan hosqer'!F88</f>
        <v>9000</v>
      </c>
      <c r="E73" s="41">
        <f t="shared" si="1"/>
        <v>9000</v>
      </c>
      <c r="F73" s="258"/>
    </row>
    <row r="74" spans="1:6" s="201" customFormat="1" ht="18" customHeight="1">
      <c r="A74" s="290">
        <v>2</v>
      </c>
      <c r="B74" s="291" t="s">
        <v>37</v>
      </c>
      <c r="C74" s="302">
        <f>SUM(C75:C77)</f>
        <v>0</v>
      </c>
      <c r="D74" s="302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4"/>
      <c r="D75" s="305">
        <f>+'Dramakan hosqer'!F90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4"/>
      <c r="D76" s="305">
        <f>+'Dramakan hosqer'!F91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4"/>
      <c r="D77" s="305">
        <f>+'Dramakan hosqer'!F92</f>
        <v>0</v>
      </c>
      <c r="E77" s="41">
        <f t="shared" si="1"/>
        <v>0</v>
      </c>
      <c r="F77" s="258"/>
    </row>
    <row r="78" spans="1:6" s="201" customFormat="1" ht="18" customHeight="1">
      <c r="A78" s="290"/>
      <c r="B78" s="291" t="s">
        <v>262</v>
      </c>
      <c r="C78" s="302">
        <f>SUM(C79:C80)</f>
        <v>0</v>
      </c>
      <c r="D78" s="302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277</v>
      </c>
      <c r="B79" s="308" t="s">
        <v>261</v>
      </c>
      <c r="C79" s="309"/>
      <c r="D79" s="305">
        <f>+'Dramakan hosqer'!F94</f>
        <v>0</v>
      </c>
      <c r="E79" s="41">
        <f t="shared" si="1"/>
        <v>0</v>
      </c>
      <c r="F79" s="40"/>
    </row>
    <row r="80" spans="1:6" s="201" customFormat="1" ht="18" customHeight="1">
      <c r="A80" s="276" t="s">
        <v>278</v>
      </c>
      <c r="B80" s="292"/>
      <c r="C80" s="309"/>
      <c r="D80" s="305">
        <f>+'Dramakan hosqer'!F95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2">
        <f>+C7+C8-C19</f>
        <v>0</v>
      </c>
      <c r="D81" s="302">
        <f>+D7+D8-D19</f>
        <v>357624.9</v>
      </c>
      <c r="E81" s="41">
        <f t="shared" si="8"/>
        <v>357624.9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88" t="s">
        <v>93</v>
      </c>
      <c r="E85" s="588"/>
      <c r="F85" s="588"/>
    </row>
    <row r="86" spans="1:6" s="7" customFormat="1" ht="18" customHeight="1">
      <c r="A86" s="21"/>
      <c r="B86" s="21" t="s">
        <v>18</v>
      </c>
      <c r="C86" s="21"/>
      <c r="D86" s="590" t="s">
        <v>45</v>
      </c>
      <c r="E86" s="590"/>
      <c r="F86" s="590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88" t="s">
        <v>94</v>
      </c>
      <c r="E88" s="588"/>
      <c r="F88" s="588"/>
    </row>
    <row r="89" spans="1:6" s="7" customFormat="1" ht="18" customHeight="1">
      <c r="A89" s="21"/>
      <c r="B89" s="21"/>
      <c r="C89" s="21"/>
      <c r="D89" s="591" t="s">
        <v>45</v>
      </c>
      <c r="E89" s="591"/>
      <c r="F89" s="591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8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8" customWidth="1"/>
    <col min="2" max="2" width="37" style="329" customWidth="1"/>
    <col min="3" max="3" width="31.5703125" style="329" customWidth="1"/>
    <col min="4" max="4" width="13.7109375" style="376" customWidth="1"/>
    <col min="5" max="5" width="18" style="329" customWidth="1"/>
    <col min="6" max="6" width="9.7109375" style="332" bestFit="1" customWidth="1"/>
    <col min="7" max="19" width="9.140625" style="332"/>
    <col min="20" max="16384" width="9.140625" style="329"/>
  </cols>
  <sheetData>
    <row r="1" spans="1:19" s="323" customFormat="1" ht="22.5" customHeight="1">
      <c r="A1" s="602" t="s">
        <v>97</v>
      </c>
      <c r="B1" s="602"/>
      <c r="C1" s="602"/>
      <c r="D1" s="602"/>
      <c r="E1" s="60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</row>
    <row r="2" spans="1:19" s="324" customFormat="1" ht="33" customHeight="1">
      <c r="A2" s="603" t="s">
        <v>264</v>
      </c>
      <c r="B2" s="604"/>
      <c r="C2" s="604"/>
      <c r="D2" s="604"/>
      <c r="E2" s="604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4" customFormat="1" ht="24" customHeight="1">
      <c r="A3" s="605" t="s">
        <v>157</v>
      </c>
      <c r="B3" s="605"/>
      <c r="C3" s="605"/>
      <c r="D3" s="605"/>
      <c r="E3" s="605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7" customFormat="1" ht="16.5" customHeight="1">
      <c r="A4" s="606" t="s">
        <v>265</v>
      </c>
      <c r="B4" s="606"/>
      <c r="C4" s="606"/>
      <c r="D4" s="606"/>
      <c r="E4" s="606"/>
      <c r="F4" s="325"/>
      <c r="G4" s="325"/>
      <c r="H4" s="325"/>
      <c r="I4" s="325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1:19" ht="13.5" customHeight="1">
      <c r="D5" s="330"/>
      <c r="E5" s="331" t="s">
        <v>158</v>
      </c>
    </row>
    <row r="6" spans="1:19" s="339" customFormat="1" ht="56.25" customHeight="1">
      <c r="A6" s="333" t="s">
        <v>30</v>
      </c>
      <c r="B6" s="334" t="s">
        <v>159</v>
      </c>
      <c r="C6" s="335" t="s">
        <v>160</v>
      </c>
      <c r="D6" s="336" t="s">
        <v>161</v>
      </c>
      <c r="E6" s="337" t="s">
        <v>162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</row>
    <row r="7" spans="1:19" s="324" customFormat="1" ht="21.75" customHeight="1">
      <c r="A7" s="599" t="s">
        <v>163</v>
      </c>
      <c r="B7" s="600"/>
      <c r="C7" s="600"/>
      <c r="D7" s="600"/>
      <c r="E7" s="60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40">
        <v>1</v>
      </c>
      <c r="B8" s="341" t="s">
        <v>164</v>
      </c>
      <c r="C8" s="342"/>
      <c r="D8" s="343">
        <f>SUM(D9:D13)</f>
        <v>0</v>
      </c>
      <c r="E8" s="344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</row>
    <row r="9" spans="1:19" ht="21" customHeight="1">
      <c r="A9" s="346" t="s">
        <v>173</v>
      </c>
      <c r="B9" s="347"/>
      <c r="C9" s="348"/>
      <c r="D9" s="349"/>
      <c r="E9" s="350"/>
    </row>
    <row r="10" spans="1:19" ht="21" customHeight="1">
      <c r="A10" s="346" t="s">
        <v>77</v>
      </c>
      <c r="B10" s="347"/>
      <c r="C10" s="348"/>
      <c r="D10" s="349"/>
      <c r="E10" s="350"/>
    </row>
    <row r="11" spans="1:19" ht="21" customHeight="1">
      <c r="A11" s="346" t="s">
        <v>84</v>
      </c>
      <c r="B11" s="347"/>
      <c r="C11" s="348"/>
      <c r="D11" s="349"/>
      <c r="E11" s="350"/>
    </row>
    <row r="12" spans="1:19" ht="21" customHeight="1">
      <c r="A12" s="346" t="s">
        <v>85</v>
      </c>
      <c r="B12" s="351"/>
      <c r="C12" s="352"/>
      <c r="D12" s="349"/>
      <c r="E12" s="350"/>
    </row>
    <row r="13" spans="1:19" ht="21" customHeight="1">
      <c r="A13" s="346" t="s">
        <v>174</v>
      </c>
      <c r="B13" s="353"/>
      <c r="C13" s="353"/>
      <c r="D13" s="349"/>
      <c r="E13" s="350"/>
    </row>
    <row r="14" spans="1:19" ht="30" customHeight="1">
      <c r="A14" s="340"/>
      <c r="B14" s="354" t="s">
        <v>175</v>
      </c>
      <c r="C14" s="353"/>
      <c r="D14" s="343">
        <f>SUM(D15:D33)</f>
        <v>0</v>
      </c>
      <c r="E14" s="350"/>
    </row>
    <row r="15" spans="1:19" ht="19.5" customHeight="1">
      <c r="A15" s="346" t="s">
        <v>176</v>
      </c>
      <c r="B15" s="351"/>
      <c r="C15" s="351"/>
      <c r="D15" s="355"/>
      <c r="E15" s="356"/>
    </row>
    <row r="16" spans="1:19" ht="18" customHeight="1">
      <c r="A16" s="346" t="s">
        <v>177</v>
      </c>
      <c r="B16" s="351"/>
      <c r="C16" s="351"/>
      <c r="D16" s="355"/>
      <c r="E16" s="350"/>
    </row>
    <row r="17" spans="1:6" ht="18" customHeight="1">
      <c r="A17" s="346" t="s">
        <v>178</v>
      </c>
      <c r="B17" s="351"/>
      <c r="C17" s="351"/>
      <c r="D17" s="355"/>
      <c r="E17" s="350"/>
    </row>
    <row r="18" spans="1:6" s="332" customFormat="1" ht="19.5" customHeight="1">
      <c r="A18" s="346" t="s">
        <v>179</v>
      </c>
      <c r="B18" s="351"/>
      <c r="C18" s="351"/>
      <c r="D18" s="355"/>
      <c r="E18" s="356"/>
      <c r="F18" s="357"/>
    </row>
    <row r="19" spans="1:6" s="332" customFormat="1" ht="19.5" customHeight="1">
      <c r="A19" s="346" t="s">
        <v>180</v>
      </c>
      <c r="B19" s="351"/>
      <c r="C19" s="351"/>
      <c r="D19" s="355"/>
      <c r="E19" s="356"/>
    </row>
    <row r="20" spans="1:6" s="332" customFormat="1" ht="19.5" customHeight="1">
      <c r="A20" s="346" t="s">
        <v>181</v>
      </c>
      <c r="B20" s="351"/>
      <c r="C20" s="351"/>
      <c r="D20" s="355"/>
      <c r="E20" s="356"/>
    </row>
    <row r="21" spans="1:6" s="332" customFormat="1" ht="19.5" customHeight="1">
      <c r="A21" s="346" t="s">
        <v>182</v>
      </c>
      <c r="B21" s="351"/>
      <c r="C21" s="351"/>
      <c r="D21" s="355"/>
      <c r="E21" s="356"/>
    </row>
    <row r="22" spans="1:6" s="332" customFormat="1" ht="19.5" customHeight="1">
      <c r="A22" s="346" t="s">
        <v>183</v>
      </c>
      <c r="B22" s="351"/>
      <c r="C22" s="351"/>
      <c r="D22" s="355"/>
      <c r="E22" s="356"/>
    </row>
    <row r="23" spans="1:6" s="332" customFormat="1" ht="19.5" customHeight="1">
      <c r="A23" s="346" t="s">
        <v>184</v>
      </c>
      <c r="B23" s="351"/>
      <c r="C23" s="351"/>
      <c r="D23" s="355"/>
      <c r="E23" s="356"/>
    </row>
    <row r="24" spans="1:6" s="332" customFormat="1" ht="19.5" customHeight="1">
      <c r="A24" s="346" t="s">
        <v>185</v>
      </c>
      <c r="B24" s="351"/>
      <c r="C24" s="351"/>
      <c r="D24" s="355"/>
      <c r="E24" s="356"/>
    </row>
    <row r="25" spans="1:6" s="332" customFormat="1" ht="19.5" customHeight="1">
      <c r="A25" s="346" t="s">
        <v>186</v>
      </c>
      <c r="B25" s="351"/>
      <c r="C25" s="351"/>
      <c r="D25" s="355"/>
      <c r="E25" s="356"/>
    </row>
    <row r="26" spans="1:6" s="332" customFormat="1" ht="19.5" customHeight="1">
      <c r="A26" s="346" t="s">
        <v>187</v>
      </c>
      <c r="B26" s="351"/>
      <c r="C26" s="351"/>
      <c r="D26" s="355"/>
      <c r="E26" s="356"/>
    </row>
    <row r="27" spans="1:6" s="332" customFormat="1" ht="19.5" customHeight="1">
      <c r="A27" s="346" t="s">
        <v>188</v>
      </c>
      <c r="B27" s="351"/>
      <c r="C27" s="351"/>
      <c r="D27" s="355"/>
      <c r="E27" s="356"/>
    </row>
    <row r="28" spans="1:6" s="332" customFormat="1" ht="19.5" customHeight="1">
      <c r="A28" s="346" t="s">
        <v>189</v>
      </c>
      <c r="B28" s="351"/>
      <c r="C28" s="351"/>
      <c r="D28" s="355"/>
      <c r="E28" s="356"/>
    </row>
    <row r="29" spans="1:6" s="332" customFormat="1" ht="19.5" customHeight="1">
      <c r="A29" s="346" t="s">
        <v>190</v>
      </c>
      <c r="B29" s="351"/>
      <c r="C29" s="351"/>
      <c r="D29" s="355"/>
      <c r="E29" s="356"/>
    </row>
    <row r="30" spans="1:6" s="332" customFormat="1" ht="19.5" customHeight="1">
      <c r="A30" s="346" t="s">
        <v>191</v>
      </c>
      <c r="B30" s="351"/>
      <c r="C30" s="351"/>
      <c r="D30" s="355"/>
      <c r="E30" s="356"/>
    </row>
    <row r="31" spans="1:6" ht="19.5" customHeight="1">
      <c r="A31" s="346" t="s">
        <v>192</v>
      </c>
      <c r="B31" s="351"/>
      <c r="C31" s="351"/>
      <c r="D31" s="355"/>
      <c r="E31" s="356"/>
    </row>
    <row r="32" spans="1:6" ht="19.5" customHeight="1">
      <c r="A32" s="346" t="s">
        <v>193</v>
      </c>
      <c r="B32" s="351"/>
      <c r="C32" s="351"/>
      <c r="D32" s="355"/>
      <c r="E32" s="356"/>
    </row>
    <row r="33" spans="1:19" ht="19.5" customHeight="1">
      <c r="A33" s="346" t="s">
        <v>194</v>
      </c>
      <c r="B33" s="351"/>
      <c r="C33" s="351"/>
      <c r="D33" s="355"/>
      <c r="E33" s="356"/>
    </row>
    <row r="34" spans="1:19" s="323" customFormat="1" ht="21" customHeight="1">
      <c r="A34" s="358"/>
      <c r="B34" s="359" t="s">
        <v>120</v>
      </c>
      <c r="C34" s="360"/>
      <c r="D34" s="343">
        <f>+D8+D14</f>
        <v>0</v>
      </c>
      <c r="E34" s="361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</row>
    <row r="35" spans="1:19" s="324" customFormat="1" ht="51.75" customHeight="1">
      <c r="A35" s="599" t="s">
        <v>165</v>
      </c>
      <c r="B35" s="600"/>
      <c r="C35" s="600"/>
      <c r="D35" s="600"/>
      <c r="E35" s="60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4" customFormat="1" ht="51.75" customHeight="1">
      <c r="A36" s="362">
        <v>2</v>
      </c>
      <c r="B36" s="363" t="s">
        <v>195</v>
      </c>
      <c r="C36" s="362"/>
      <c r="D36" s="343">
        <f>+SUBTOTAL(9,D37:D90)</f>
        <v>0</v>
      </c>
      <c r="E36" s="362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6" t="s">
        <v>73</v>
      </c>
      <c r="B37" s="364"/>
      <c r="C37" s="365"/>
      <c r="D37" s="349"/>
      <c r="E37" s="350"/>
      <c r="F37" s="357"/>
    </row>
    <row r="38" spans="1:19" ht="18.75" customHeight="1">
      <c r="A38" s="346" t="s">
        <v>74</v>
      </c>
      <c r="B38" s="364"/>
      <c r="C38" s="365"/>
      <c r="D38" s="349"/>
      <c r="E38" s="350"/>
    </row>
    <row r="39" spans="1:19" ht="18.75" customHeight="1">
      <c r="A39" s="346" t="s">
        <v>75</v>
      </c>
      <c r="B39" s="364"/>
      <c r="C39" s="365"/>
      <c r="D39" s="349"/>
      <c r="E39" s="350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</row>
    <row r="40" spans="1:19" ht="18.75" customHeight="1">
      <c r="A40" s="346" t="s">
        <v>152</v>
      </c>
      <c r="B40" s="364"/>
      <c r="C40" s="365"/>
      <c r="D40" s="349"/>
      <c r="E40" s="350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</row>
    <row r="41" spans="1:19" ht="18.75" customHeight="1">
      <c r="A41" s="346" t="s">
        <v>196</v>
      </c>
      <c r="B41" s="364"/>
      <c r="C41" s="365"/>
      <c r="D41" s="349"/>
      <c r="E41" s="350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</row>
    <row r="42" spans="1:19" ht="18.75" customHeight="1">
      <c r="A42" s="346" t="s">
        <v>197</v>
      </c>
      <c r="B42" s="364"/>
      <c r="C42" s="365"/>
      <c r="D42" s="349"/>
      <c r="E42" s="350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</row>
    <row r="43" spans="1:19" ht="18.75" customHeight="1">
      <c r="A43" s="346" t="s">
        <v>198</v>
      </c>
      <c r="B43" s="364"/>
      <c r="C43" s="365"/>
      <c r="D43" s="349"/>
      <c r="E43" s="350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</row>
    <row r="44" spans="1:19" ht="18.75" customHeight="1">
      <c r="A44" s="346" t="s">
        <v>199</v>
      </c>
      <c r="B44" s="364"/>
      <c r="C44" s="365"/>
      <c r="D44" s="349"/>
      <c r="E44" s="350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</row>
    <row r="45" spans="1:19" ht="18.75" customHeight="1">
      <c r="A45" s="346" t="s">
        <v>200</v>
      </c>
      <c r="B45" s="364"/>
      <c r="C45" s="365"/>
      <c r="D45" s="349"/>
      <c r="E45" s="350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</row>
    <row r="46" spans="1:19" ht="18.75" customHeight="1">
      <c r="A46" s="346" t="s">
        <v>201</v>
      </c>
      <c r="B46" s="364"/>
      <c r="C46" s="365"/>
      <c r="D46" s="349"/>
      <c r="E46" s="350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</row>
    <row r="47" spans="1:19" ht="18.75" customHeight="1">
      <c r="A47" s="346" t="s">
        <v>202</v>
      </c>
      <c r="B47" s="364"/>
      <c r="C47" s="365"/>
      <c r="D47" s="349"/>
      <c r="E47" s="350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</row>
    <row r="48" spans="1:19" ht="18.75" customHeight="1">
      <c r="A48" s="346" t="s">
        <v>203</v>
      </c>
      <c r="B48" s="364"/>
      <c r="C48" s="365"/>
      <c r="D48" s="349"/>
      <c r="E48" s="350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</row>
    <row r="49" spans="1:19" ht="18.75" customHeight="1">
      <c r="A49" s="346" t="s">
        <v>204</v>
      </c>
      <c r="B49" s="364"/>
      <c r="C49" s="365"/>
      <c r="D49" s="349"/>
      <c r="E49" s="350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</row>
    <row r="50" spans="1:19" ht="18.75" customHeight="1">
      <c r="A50" s="346" t="s">
        <v>205</v>
      </c>
      <c r="B50" s="364"/>
      <c r="C50" s="365"/>
      <c r="D50" s="349"/>
      <c r="E50" s="350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</row>
    <row r="51" spans="1:19" ht="18.75" customHeight="1">
      <c r="A51" s="346" t="s">
        <v>206</v>
      </c>
      <c r="B51" s="364"/>
      <c r="C51" s="365"/>
      <c r="D51" s="349"/>
      <c r="E51" s="350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</row>
    <row r="52" spans="1:19" ht="18.75" customHeight="1">
      <c r="A52" s="346" t="s">
        <v>207</v>
      </c>
      <c r="B52" s="364"/>
      <c r="C52" s="365"/>
      <c r="D52" s="349"/>
      <c r="E52" s="350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</row>
    <row r="53" spans="1:19" ht="18.75" customHeight="1">
      <c r="A53" s="346" t="s">
        <v>208</v>
      </c>
      <c r="B53" s="364"/>
      <c r="C53" s="365"/>
      <c r="D53" s="349"/>
      <c r="E53" s="350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</row>
    <row r="54" spans="1:19" ht="18.75" customHeight="1">
      <c r="A54" s="346" t="s">
        <v>209</v>
      </c>
      <c r="B54" s="364"/>
      <c r="C54" s="365"/>
      <c r="D54" s="349"/>
      <c r="E54" s="350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</row>
    <row r="55" spans="1:19" ht="18.75" customHeight="1">
      <c r="A55" s="346" t="s">
        <v>210</v>
      </c>
      <c r="B55" s="364"/>
      <c r="C55" s="365"/>
      <c r="D55" s="349"/>
      <c r="E55" s="350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</row>
    <row r="56" spans="1:19" ht="18.75" customHeight="1">
      <c r="A56" s="346" t="s">
        <v>211</v>
      </c>
      <c r="B56" s="364"/>
      <c r="C56" s="365"/>
      <c r="D56" s="349"/>
      <c r="E56" s="350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</row>
    <row r="57" spans="1:19" ht="18.75" customHeight="1">
      <c r="A57" s="346" t="s">
        <v>212</v>
      </c>
      <c r="B57" s="364"/>
      <c r="C57" s="365"/>
      <c r="D57" s="349"/>
      <c r="E57" s="350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</row>
    <row r="58" spans="1:19" ht="18.75" customHeight="1">
      <c r="A58" s="346" t="s">
        <v>213</v>
      </c>
      <c r="B58" s="364"/>
      <c r="C58" s="365"/>
      <c r="D58" s="349"/>
      <c r="E58" s="350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</row>
    <row r="59" spans="1:19" ht="18.75" customHeight="1">
      <c r="A59" s="346" t="s">
        <v>214</v>
      </c>
      <c r="B59" s="364"/>
      <c r="C59" s="365"/>
      <c r="D59" s="349"/>
      <c r="E59" s="350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</row>
    <row r="60" spans="1:19" ht="18.75" customHeight="1">
      <c r="A60" s="346" t="s">
        <v>215</v>
      </c>
      <c r="B60" s="364"/>
      <c r="C60" s="365"/>
      <c r="D60" s="349"/>
      <c r="E60" s="350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</row>
    <row r="61" spans="1:19" ht="18.75" customHeight="1">
      <c r="A61" s="346" t="s">
        <v>216</v>
      </c>
      <c r="B61" s="364"/>
      <c r="C61" s="364"/>
      <c r="D61" s="349"/>
      <c r="E61" s="350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</row>
    <row r="62" spans="1:19" ht="25.5" customHeight="1">
      <c r="A62" s="346" t="s">
        <v>217</v>
      </c>
      <c r="B62" s="364"/>
      <c r="C62" s="365"/>
      <c r="D62" s="349"/>
      <c r="E62" s="350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</row>
    <row r="63" spans="1:19" ht="18.75" customHeight="1">
      <c r="A63" s="346" t="s">
        <v>218</v>
      </c>
      <c r="B63" s="364"/>
      <c r="C63" s="365"/>
      <c r="D63" s="349"/>
      <c r="E63" s="350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  <c r="R63" s="329"/>
      <c r="S63" s="329"/>
    </row>
    <row r="64" spans="1:19" ht="18.75" customHeight="1">
      <c r="A64" s="346" t="s">
        <v>219</v>
      </c>
      <c r="B64" s="364"/>
      <c r="C64" s="365"/>
      <c r="D64" s="349"/>
      <c r="E64" s="350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</row>
    <row r="65" spans="1:19" ht="18.75" customHeight="1">
      <c r="A65" s="346" t="s">
        <v>220</v>
      </c>
      <c r="B65" s="364"/>
      <c r="C65" s="365"/>
      <c r="D65" s="349"/>
      <c r="E65" s="350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</row>
    <row r="66" spans="1:19" ht="18.75" customHeight="1">
      <c r="A66" s="346" t="s">
        <v>221</v>
      </c>
      <c r="B66" s="364"/>
      <c r="C66" s="365"/>
      <c r="D66" s="349"/>
      <c r="E66" s="350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</row>
    <row r="67" spans="1:19" ht="18.75" customHeight="1">
      <c r="A67" s="346" t="s">
        <v>222</v>
      </c>
      <c r="B67" s="364"/>
      <c r="C67" s="365"/>
      <c r="D67" s="349"/>
      <c r="E67" s="350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</row>
    <row r="68" spans="1:19">
      <c r="A68" s="346" t="s">
        <v>223</v>
      </c>
      <c r="B68" s="364"/>
      <c r="C68" s="365"/>
      <c r="D68" s="349"/>
      <c r="E68" s="350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</row>
    <row r="69" spans="1:19" ht="18" customHeight="1">
      <c r="A69" s="346" t="s">
        <v>224</v>
      </c>
      <c r="B69" s="364"/>
      <c r="C69" s="365"/>
      <c r="D69" s="349"/>
      <c r="E69" s="350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S69" s="329"/>
    </row>
    <row r="70" spans="1:19" ht="18" customHeight="1">
      <c r="A70" s="346" t="s">
        <v>225</v>
      </c>
      <c r="B70" s="364"/>
      <c r="C70" s="365"/>
      <c r="D70" s="349"/>
      <c r="E70" s="350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</row>
    <row r="71" spans="1:19" ht="26.25" customHeight="1">
      <c r="A71" s="346" t="s">
        <v>226</v>
      </c>
      <c r="B71" s="364"/>
      <c r="C71" s="365"/>
      <c r="D71" s="349"/>
      <c r="E71" s="350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</row>
    <row r="72" spans="1:19" ht="18" customHeight="1">
      <c r="A72" s="346" t="s">
        <v>227</v>
      </c>
      <c r="B72" s="364"/>
      <c r="C72" s="365"/>
      <c r="D72" s="349"/>
      <c r="E72" s="350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</row>
    <row r="73" spans="1:19" ht="17.25" customHeight="1">
      <c r="A73" s="346" t="s">
        <v>228</v>
      </c>
      <c r="B73" s="364"/>
      <c r="C73" s="365"/>
      <c r="D73" s="349"/>
      <c r="E73" s="350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Q73" s="329"/>
      <c r="R73" s="329"/>
      <c r="S73" s="329"/>
    </row>
    <row r="74" spans="1:19" ht="17.25" customHeight="1">
      <c r="A74" s="346" t="s">
        <v>229</v>
      </c>
      <c r="B74" s="364"/>
      <c r="C74" s="365"/>
      <c r="D74" s="349"/>
      <c r="E74" s="350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</row>
    <row r="75" spans="1:19" ht="17.25" customHeight="1">
      <c r="A75" s="346" t="s">
        <v>230</v>
      </c>
      <c r="B75" s="364"/>
      <c r="C75" s="365"/>
      <c r="D75" s="349"/>
      <c r="E75" s="350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</row>
    <row r="76" spans="1:19" ht="17.25" customHeight="1">
      <c r="A76" s="346" t="s">
        <v>231</v>
      </c>
      <c r="B76" s="364"/>
      <c r="C76" s="365"/>
      <c r="D76" s="349"/>
      <c r="E76" s="350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</row>
    <row r="77" spans="1:19" ht="27" customHeight="1">
      <c r="A77" s="346" t="s">
        <v>232</v>
      </c>
      <c r="B77" s="364"/>
      <c r="C77" s="348"/>
      <c r="D77" s="349"/>
      <c r="E77" s="350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  <c r="R77" s="329"/>
      <c r="S77" s="329"/>
    </row>
    <row r="78" spans="1:19" ht="17.25" customHeight="1">
      <c r="A78" s="346" t="s">
        <v>233</v>
      </c>
      <c r="B78" s="364"/>
      <c r="C78" s="365"/>
      <c r="D78" s="349"/>
      <c r="E78" s="350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</row>
    <row r="79" spans="1:19" ht="17.25" customHeight="1">
      <c r="A79" s="346" t="s">
        <v>234</v>
      </c>
      <c r="B79" s="364"/>
      <c r="C79" s="365"/>
      <c r="D79" s="349"/>
      <c r="E79" s="350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</row>
    <row r="80" spans="1:19">
      <c r="A80" s="346" t="s">
        <v>235</v>
      </c>
      <c r="B80" s="364"/>
      <c r="C80" s="365"/>
      <c r="D80" s="349"/>
      <c r="E80" s="350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</row>
    <row r="81" spans="1:19" ht="19.5" customHeight="1">
      <c r="A81" s="346" t="s">
        <v>236</v>
      </c>
      <c r="B81" s="364"/>
      <c r="C81" s="365"/>
      <c r="D81" s="349"/>
      <c r="E81" s="350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</row>
    <row r="82" spans="1:19">
      <c r="A82" s="346" t="s">
        <v>237</v>
      </c>
      <c r="B82" s="364"/>
      <c r="C82" s="365"/>
      <c r="D82" s="349"/>
      <c r="E82" s="350"/>
      <c r="F82" s="329"/>
      <c r="G82" s="329"/>
      <c r="H82" s="329"/>
      <c r="I82" s="329"/>
      <c r="J82" s="329"/>
      <c r="K82" s="329"/>
      <c r="L82" s="329"/>
      <c r="M82" s="329"/>
      <c r="N82" s="329"/>
      <c r="O82" s="329"/>
      <c r="P82" s="329"/>
      <c r="Q82" s="329"/>
      <c r="R82" s="329"/>
      <c r="S82" s="329"/>
    </row>
    <row r="83" spans="1:19" ht="17.25" customHeight="1">
      <c r="A83" s="346" t="s">
        <v>238</v>
      </c>
      <c r="B83" s="364"/>
      <c r="C83" s="365"/>
      <c r="D83" s="349"/>
      <c r="E83" s="350"/>
    </row>
    <row r="84" spans="1:19" ht="19.5" customHeight="1">
      <c r="A84" s="346" t="s">
        <v>239</v>
      </c>
      <c r="B84" s="364"/>
      <c r="C84" s="365"/>
      <c r="D84" s="349"/>
      <c r="E84" s="350"/>
    </row>
    <row r="85" spans="1:19" ht="27" customHeight="1">
      <c r="A85" s="346" t="s">
        <v>240</v>
      </c>
      <c r="B85" s="364"/>
      <c r="C85" s="365"/>
      <c r="D85" s="349"/>
      <c r="E85" s="350"/>
    </row>
    <row r="86" spans="1:19" ht="18" customHeight="1">
      <c r="A86" s="346" t="s">
        <v>241</v>
      </c>
      <c r="B86" s="364"/>
      <c r="C86" s="365"/>
      <c r="D86" s="349"/>
      <c r="E86" s="350"/>
    </row>
    <row r="87" spans="1:19" ht="18" customHeight="1">
      <c r="A87" s="346" t="s">
        <v>242</v>
      </c>
      <c r="B87" s="364"/>
      <c r="C87" s="365"/>
      <c r="D87" s="349"/>
      <c r="E87" s="350"/>
    </row>
    <row r="88" spans="1:19" ht="17.25" customHeight="1">
      <c r="A88" s="346" t="s">
        <v>243</v>
      </c>
      <c r="B88" s="364"/>
      <c r="C88" s="365"/>
      <c r="D88" s="349"/>
      <c r="E88" s="350"/>
    </row>
    <row r="89" spans="1:19" ht="17.25" customHeight="1">
      <c r="A89" s="346" t="s">
        <v>244</v>
      </c>
      <c r="B89" s="364"/>
      <c r="C89" s="365"/>
      <c r="D89" s="349"/>
      <c r="E89" s="350"/>
    </row>
    <row r="90" spans="1:19" ht="17.25" customHeight="1">
      <c r="A90" s="346" t="s">
        <v>245</v>
      </c>
      <c r="B90" s="364"/>
      <c r="C90" s="365"/>
      <c r="D90" s="349"/>
      <c r="E90" s="350"/>
    </row>
    <row r="91" spans="1:19" s="323" customFormat="1" ht="27.75" customHeight="1">
      <c r="A91" s="346"/>
      <c r="B91" s="366" t="s">
        <v>246</v>
      </c>
      <c r="C91" s="367"/>
      <c r="D91" s="368">
        <f>+SUBTOTAL(9,D92:D94)</f>
        <v>0</v>
      </c>
      <c r="E91" s="369"/>
      <c r="F91" s="370">
        <f>+D95-D91</f>
        <v>0</v>
      </c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322"/>
      <c r="S91" s="322"/>
    </row>
    <row r="92" spans="1:19" s="323" customFormat="1" ht="18.75" customHeight="1">
      <c r="A92" s="346" t="s">
        <v>247</v>
      </c>
      <c r="B92" s="371"/>
      <c r="C92" s="372"/>
      <c r="D92" s="373"/>
      <c r="E92" s="374"/>
      <c r="F92" s="370"/>
      <c r="G92" s="322"/>
      <c r="H92" s="322"/>
      <c r="I92" s="322"/>
      <c r="J92" s="322"/>
      <c r="K92" s="322"/>
      <c r="L92" s="322"/>
      <c r="M92" s="322"/>
      <c r="N92" s="322"/>
      <c r="O92" s="322"/>
      <c r="P92" s="322"/>
      <c r="Q92" s="322"/>
      <c r="R92" s="322"/>
      <c r="S92" s="322"/>
    </row>
    <row r="93" spans="1:19" s="323" customFormat="1" ht="18.75" customHeight="1">
      <c r="A93" s="346" t="s">
        <v>248</v>
      </c>
      <c r="B93" s="371"/>
      <c r="C93" s="372"/>
      <c r="D93" s="373"/>
      <c r="E93" s="374"/>
      <c r="F93" s="370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22"/>
    </row>
    <row r="94" spans="1:19" s="323" customFormat="1" ht="18.75" customHeight="1">
      <c r="A94" s="346" t="s">
        <v>249</v>
      </c>
      <c r="B94" s="364"/>
      <c r="C94" s="371"/>
      <c r="D94" s="373"/>
      <c r="E94" s="374"/>
      <c r="F94" s="370"/>
      <c r="G94" s="322"/>
      <c r="H94" s="322"/>
      <c r="I94" s="322"/>
      <c r="J94" s="322"/>
      <c r="K94" s="322"/>
      <c r="L94" s="322"/>
      <c r="M94" s="322"/>
      <c r="N94" s="322"/>
      <c r="O94" s="322"/>
      <c r="P94" s="322"/>
      <c r="Q94" s="322"/>
      <c r="R94" s="322"/>
      <c r="S94" s="322"/>
    </row>
    <row r="95" spans="1:19" s="323" customFormat="1" ht="23.25" customHeight="1">
      <c r="A95" s="346"/>
      <c r="B95" s="367" t="s">
        <v>120</v>
      </c>
      <c r="C95" s="367"/>
      <c r="D95" s="368">
        <f>+D36+D91</f>
        <v>0</v>
      </c>
      <c r="E95" s="369"/>
      <c r="F95" s="370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</row>
    <row r="96" spans="1:19" ht="27.75" customHeight="1">
      <c r="A96" s="375"/>
      <c r="B96" s="218"/>
      <c r="C96" s="218"/>
      <c r="E96" s="377"/>
    </row>
    <row r="97" spans="1:19" ht="27.75" customHeight="1">
      <c r="A97" s="375"/>
      <c r="B97" s="378" t="s">
        <v>250</v>
      </c>
      <c r="C97" s="218"/>
      <c r="E97" s="377"/>
    </row>
    <row r="98" spans="1:19" ht="39" customHeight="1">
      <c r="A98" s="375"/>
      <c r="B98" s="218"/>
      <c r="C98" s="379" t="s">
        <v>166</v>
      </c>
      <c r="E98" s="218"/>
    </row>
    <row r="99" spans="1:19" ht="57" customHeight="1">
      <c r="A99" s="380">
        <v>1</v>
      </c>
      <c r="B99" s="381" t="s">
        <v>266</v>
      </c>
      <c r="C99" s="382">
        <v>2707</v>
      </c>
      <c r="D99" s="595" t="s">
        <v>167</v>
      </c>
      <c r="E99" s="596"/>
    </row>
    <row r="100" spans="1:19" ht="27.75" customHeight="1">
      <c r="A100" s="375"/>
      <c r="B100" s="218"/>
      <c r="C100" s="218"/>
      <c r="E100" s="218"/>
    </row>
    <row r="101" spans="1:19" ht="7.5" customHeight="1">
      <c r="A101" s="375"/>
      <c r="B101" s="218"/>
      <c r="C101" s="218"/>
      <c r="E101" s="218"/>
    </row>
    <row r="102" spans="1:19" s="113" customFormat="1" ht="25.5" customHeight="1">
      <c r="A102" s="383"/>
      <c r="B102" s="384" t="s">
        <v>122</v>
      </c>
      <c r="C102" s="385"/>
      <c r="D102" s="597"/>
      <c r="E102" s="597"/>
      <c r="F102" s="345"/>
      <c r="G102" s="345"/>
      <c r="H102" s="345"/>
      <c r="I102" s="345"/>
      <c r="J102" s="345"/>
      <c r="K102" s="345"/>
      <c r="L102" s="345"/>
      <c r="M102" s="345"/>
      <c r="N102" s="345"/>
      <c r="O102" s="345"/>
      <c r="P102" s="345"/>
      <c r="Q102" s="345"/>
      <c r="R102" s="345"/>
      <c r="S102" s="345"/>
    </row>
    <row r="103" spans="1:19" s="113" customFormat="1" ht="12.75" customHeight="1">
      <c r="A103" s="383"/>
      <c r="B103" s="124"/>
      <c r="C103" s="386"/>
      <c r="D103" s="598" t="s">
        <v>45</v>
      </c>
      <c r="E103" s="598"/>
      <c r="F103" s="345"/>
      <c r="G103" s="345"/>
      <c r="H103" s="345"/>
      <c r="I103" s="345"/>
      <c r="J103" s="345"/>
      <c r="K103" s="345"/>
      <c r="L103" s="345"/>
      <c r="M103" s="345"/>
      <c r="N103" s="345"/>
      <c r="O103" s="345"/>
      <c r="P103" s="345"/>
      <c r="Q103" s="345"/>
      <c r="R103" s="345"/>
      <c r="S103" s="345"/>
    </row>
    <row r="104" spans="1:19" s="113" customFormat="1" ht="8.25" customHeight="1">
      <c r="A104" s="383"/>
      <c r="B104" s="124"/>
      <c r="C104" s="386"/>
      <c r="D104" s="387"/>
      <c r="E104" s="124"/>
      <c r="F104" s="345"/>
      <c r="G104" s="345"/>
      <c r="H104" s="345"/>
      <c r="I104" s="345"/>
      <c r="J104" s="345"/>
      <c r="K104" s="345"/>
      <c r="L104" s="345"/>
      <c r="M104" s="345"/>
      <c r="N104" s="345"/>
      <c r="O104" s="345"/>
      <c r="P104" s="345"/>
      <c r="Q104" s="345"/>
      <c r="R104" s="345"/>
      <c r="S104" s="345"/>
    </row>
    <row r="105" spans="1:19" s="113" customFormat="1" ht="22.5" customHeight="1">
      <c r="A105" s="383"/>
      <c r="B105" s="384" t="s">
        <v>125</v>
      </c>
      <c r="C105" s="385"/>
      <c r="D105" s="597"/>
      <c r="E105" s="597"/>
      <c r="F105" s="345"/>
      <c r="G105" s="345"/>
      <c r="H105" s="345"/>
      <c r="I105" s="345"/>
      <c r="J105" s="345"/>
      <c r="K105" s="345"/>
      <c r="L105" s="345"/>
      <c r="M105" s="345"/>
      <c r="N105" s="345"/>
      <c r="O105" s="345"/>
      <c r="P105" s="345"/>
      <c r="Q105" s="345"/>
      <c r="R105" s="345"/>
      <c r="S105" s="345"/>
    </row>
    <row r="106" spans="1:19" s="113" customFormat="1" ht="13.5" customHeight="1">
      <c r="A106" s="383"/>
      <c r="B106" s="388"/>
      <c r="C106" s="389" t="s">
        <v>12</v>
      </c>
      <c r="D106" s="598" t="s">
        <v>45</v>
      </c>
      <c r="E106" s="598"/>
      <c r="F106" s="345"/>
      <c r="G106" s="345"/>
      <c r="H106" s="345"/>
      <c r="I106" s="345"/>
      <c r="J106" s="345"/>
      <c r="K106" s="345"/>
      <c r="L106" s="345"/>
      <c r="M106" s="345"/>
      <c r="N106" s="345"/>
      <c r="O106" s="345"/>
      <c r="P106" s="345"/>
      <c r="Q106" s="345"/>
      <c r="R106" s="345"/>
      <c r="S106" s="345"/>
    </row>
    <row r="107" spans="1:19">
      <c r="A107" s="375"/>
      <c r="B107" s="218"/>
      <c r="C107" s="218"/>
      <c r="E107" s="218"/>
    </row>
    <row r="108" spans="1:19" ht="27" customHeight="1"/>
    <row r="112" spans="1:19" ht="33" customHeight="1"/>
    <row r="114" spans="1:19" s="391" customFormat="1" ht="36" customHeight="1">
      <c r="A114" s="390"/>
      <c r="D114" s="392"/>
      <c r="F114" s="393"/>
      <c r="G114" s="393"/>
      <c r="H114" s="393"/>
      <c r="I114" s="393"/>
      <c r="J114" s="393"/>
      <c r="K114" s="393"/>
      <c r="L114" s="393"/>
      <c r="M114" s="393"/>
      <c r="N114" s="393"/>
      <c r="O114" s="393"/>
      <c r="P114" s="393"/>
      <c r="Q114" s="393"/>
      <c r="R114" s="393"/>
      <c r="S114" s="393"/>
    </row>
    <row r="115" spans="1:19" ht="24" customHeight="1"/>
    <row r="116" spans="1:19" ht="0.75" hidden="1" customHeight="1"/>
    <row r="117" spans="1:19" s="113" customFormat="1" ht="28.5" customHeight="1">
      <c r="A117" s="394"/>
      <c r="D117" s="378"/>
      <c r="F117" s="345"/>
      <c r="G117" s="345"/>
      <c r="H117" s="345"/>
      <c r="I117" s="345"/>
      <c r="J117" s="345"/>
      <c r="K117" s="345"/>
      <c r="L117" s="345"/>
      <c r="M117" s="345"/>
      <c r="N117" s="345"/>
      <c r="O117" s="345"/>
      <c r="P117" s="345"/>
      <c r="Q117" s="345"/>
      <c r="R117" s="345"/>
      <c r="S117" s="345"/>
    </row>
    <row r="121" spans="1:19" s="332" customFormat="1">
      <c r="A121" s="328"/>
      <c r="B121" s="329"/>
      <c r="C121" s="329"/>
      <c r="D121" s="376"/>
      <c r="E121" s="329"/>
    </row>
    <row r="122" spans="1:19" s="332" customFormat="1" ht="24" customHeight="1">
      <c r="A122" s="328"/>
      <c r="B122" s="329"/>
      <c r="C122" s="329"/>
      <c r="D122" s="376"/>
      <c r="E122" s="329"/>
    </row>
    <row r="123" spans="1:19" s="332" customFormat="1">
      <c r="A123" s="328"/>
      <c r="B123" s="329"/>
      <c r="C123" s="329"/>
      <c r="D123" s="376"/>
      <c r="E123" s="329"/>
    </row>
    <row r="124" spans="1:19" s="332" customFormat="1">
      <c r="A124" s="328"/>
      <c r="B124" s="329"/>
      <c r="C124" s="329"/>
      <c r="D124" s="376"/>
      <c r="E124" s="329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08" t="s">
        <v>97</v>
      </c>
      <c r="B1" s="608"/>
      <c r="C1" s="608"/>
      <c r="D1" s="608"/>
      <c r="E1" s="608"/>
      <c r="F1" s="608"/>
      <c r="G1" s="608"/>
      <c r="H1" s="608"/>
      <c r="I1" s="608"/>
      <c r="J1" s="608"/>
      <c r="K1" s="110"/>
      <c r="L1" s="110"/>
    </row>
    <row r="2" spans="1:12" ht="20.25">
      <c r="A2" s="609" t="s">
        <v>269</v>
      </c>
      <c r="B2" s="609"/>
      <c r="C2" s="609"/>
      <c r="D2" s="609"/>
      <c r="E2" s="609"/>
      <c r="F2" s="609"/>
      <c r="G2" s="609"/>
      <c r="H2" s="609"/>
      <c r="I2" s="609"/>
      <c r="J2" s="609"/>
      <c r="K2" s="111"/>
      <c r="L2" s="111"/>
    </row>
    <row r="3" spans="1:12" ht="17.25">
      <c r="A3" s="605" t="s">
        <v>268</v>
      </c>
      <c r="B3" s="605"/>
      <c r="C3" s="605"/>
      <c r="D3" s="605"/>
      <c r="E3" s="605"/>
      <c r="F3" s="605"/>
      <c r="G3" s="605"/>
      <c r="H3" s="605"/>
      <c r="I3" s="605"/>
      <c r="J3" s="605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10" t="s">
        <v>137</v>
      </c>
      <c r="B5" s="610" t="s">
        <v>138</v>
      </c>
      <c r="C5" s="253"/>
      <c r="D5" s="611" t="s">
        <v>267</v>
      </c>
      <c r="E5" s="612"/>
      <c r="F5" s="612"/>
      <c r="G5" s="612"/>
      <c r="H5" s="248"/>
      <c r="I5" s="248"/>
      <c r="J5" s="613" t="s">
        <v>139</v>
      </c>
      <c r="K5" s="110"/>
      <c r="L5" s="110"/>
    </row>
    <row r="6" spans="1:12" ht="30" customHeight="1">
      <c r="A6" s="610"/>
      <c r="B6" s="610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613"/>
      <c r="K6" s="110"/>
      <c r="L6" s="110"/>
    </row>
    <row r="7" spans="1:12" ht="38.25" customHeight="1">
      <c r="A7" s="247">
        <v>1</v>
      </c>
      <c r="B7" s="395" t="s">
        <v>140</v>
      </c>
      <c r="C7" s="396" t="s">
        <v>0</v>
      </c>
      <c r="D7" s="396"/>
      <c r="E7" s="396"/>
      <c r="F7" s="396"/>
      <c r="G7" s="397"/>
      <c r="H7" s="397"/>
      <c r="I7" s="398"/>
      <c r="J7" s="399" t="e">
        <f>+C7+D7</f>
        <v>#VALUE!</v>
      </c>
      <c r="K7" s="110"/>
      <c r="L7" s="110"/>
    </row>
    <row r="8" spans="1:12" ht="35.25" customHeight="1">
      <c r="A8" s="247">
        <v>2</v>
      </c>
      <c r="B8" s="400" t="s">
        <v>141</v>
      </c>
      <c r="C8" s="401"/>
      <c r="D8" s="401"/>
      <c r="E8" s="401"/>
      <c r="F8" s="401"/>
      <c r="G8" s="396"/>
      <c r="H8" s="396"/>
      <c r="I8" s="396"/>
      <c r="J8" s="399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2" t="e">
        <f>SUM(J7:J8)</f>
        <v>#VALUE!</v>
      </c>
      <c r="K9" s="117"/>
      <c r="L9" s="117"/>
    </row>
    <row r="10" spans="1:12" ht="14.25">
      <c r="A10" s="118"/>
      <c r="B10" s="119"/>
      <c r="C10" s="119"/>
      <c r="D10" s="614"/>
      <c r="E10" s="614"/>
      <c r="F10" s="614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15"/>
      <c r="H13" s="615"/>
      <c r="I13" s="615"/>
      <c r="J13" s="615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16" t="s">
        <v>45</v>
      </c>
      <c r="H14" s="616"/>
      <c r="I14" s="616"/>
      <c r="J14" s="616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15"/>
      <c r="H16" s="615"/>
      <c r="I16" s="615"/>
      <c r="J16" s="615"/>
      <c r="K16" s="125"/>
      <c r="L16" s="125"/>
    </row>
    <row r="17" spans="1:10" ht="13.5">
      <c r="D17" s="246" t="s">
        <v>123</v>
      </c>
      <c r="E17" s="132"/>
      <c r="F17" s="131"/>
      <c r="G17" s="616" t="s">
        <v>45</v>
      </c>
      <c r="H17" s="616"/>
      <c r="I17" s="616"/>
      <c r="J17" s="616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07"/>
      <c r="C20" s="607"/>
      <c r="D20" s="607"/>
      <c r="E20" s="607"/>
      <c r="F20" s="607"/>
      <c r="G20" s="607"/>
      <c r="H20" s="607"/>
      <c r="I20" s="607"/>
      <c r="J20" s="607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22" t="s">
        <v>97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129"/>
      <c r="P1" s="129"/>
      <c r="Q1" s="129"/>
      <c r="R1" s="129"/>
    </row>
    <row r="2" spans="1:18" ht="17.25">
      <c r="A2" s="623" t="s">
        <v>307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129"/>
      <c r="P2" s="129"/>
      <c r="Q2" s="129"/>
      <c r="R2" s="129"/>
    </row>
    <row r="3" spans="1:18" ht="17.25">
      <c r="A3" s="623" t="s">
        <v>98</v>
      </c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24" t="s">
        <v>99</v>
      </c>
      <c r="B5" s="626" t="s">
        <v>100</v>
      </c>
      <c r="C5" s="628" t="s">
        <v>101</v>
      </c>
      <c r="D5" s="629"/>
      <c r="E5" s="629"/>
      <c r="F5" s="630"/>
      <c r="G5" s="628" t="s">
        <v>102</v>
      </c>
      <c r="H5" s="629"/>
      <c r="I5" s="629"/>
      <c r="J5" s="631"/>
      <c r="K5" s="632" t="s">
        <v>103</v>
      </c>
      <c r="L5" s="633"/>
      <c r="M5" s="633"/>
      <c r="N5" s="634"/>
      <c r="O5" s="52"/>
      <c r="P5" s="52"/>
      <c r="Q5" s="52"/>
      <c r="R5" s="52"/>
    </row>
    <row r="6" spans="1:18" ht="40.5">
      <c r="A6" s="625"/>
      <c r="B6" s="627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21" t="s">
        <v>122</v>
      </c>
      <c r="D31" s="621"/>
      <c r="E31" s="94"/>
      <c r="F31" s="94"/>
      <c r="G31" s="619"/>
      <c r="H31" s="619"/>
      <c r="I31" s="95"/>
      <c r="J31" s="620" t="s">
        <v>95</v>
      </c>
      <c r="K31" s="620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17" t="s">
        <v>123</v>
      </c>
      <c r="H32" s="617"/>
      <c r="I32" s="98"/>
      <c r="J32" s="617" t="s">
        <v>124</v>
      </c>
      <c r="K32" s="617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20"/>
      <c r="H33" s="620"/>
      <c r="I33" s="101"/>
      <c r="J33" s="620" t="s">
        <v>96</v>
      </c>
      <c r="K33" s="620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17" t="s">
        <v>123</v>
      </c>
      <c r="H34" s="617"/>
      <c r="I34" s="98"/>
      <c r="J34" s="617" t="s">
        <v>124</v>
      </c>
      <c r="K34" s="617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18" t="s">
        <v>135</v>
      </c>
      <c r="I37" s="618"/>
      <c r="J37" s="110"/>
      <c r="K37" s="110"/>
      <c r="L37" s="110"/>
      <c r="M37" s="618" t="s">
        <v>136</v>
      </c>
      <c r="N37" s="618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18"/>
      <c r="I38" s="618"/>
      <c r="J38" s="110"/>
      <c r="K38" s="110"/>
      <c r="L38" s="110"/>
      <c r="M38" s="618"/>
      <c r="N38" s="618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https://mul2.yerevan.am/tasks/2186901/oneclick?token=cfa45aa535d6338b6d46e74e9f3ea21e</cp:keywords>
  <cp:lastModifiedBy>Lusine Petrosyan</cp:lastModifiedBy>
  <cp:lastPrinted>2025-04-18T05:35:14Z</cp:lastPrinted>
  <dcterms:created xsi:type="dcterms:W3CDTF">1996-10-14T23:33:28Z</dcterms:created>
  <dcterms:modified xsi:type="dcterms:W3CDTF">2025-05-12T13:10:17Z</dcterms:modified>
</cp:coreProperties>
</file>